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0" yWindow="0" windowWidth="28770" windowHeight="11760" tabRatio="590"/>
  </bookViews>
  <sheets>
    <sheet name="Форма оферты" sheetId="2" r:id="rId1"/>
  </sheets>
  <definedNames>
    <definedName name="_xlnm._FilterDatabase" localSheetId="0" hidden="1">'Форма оферты'!$A$10:$AA$52</definedName>
    <definedName name="_xlnm.Print_Area" localSheetId="0">'Форма оферты'!$A$1:$Z$75</definedName>
  </definedNames>
  <calcPr calcId="125725"/>
</workbook>
</file>

<file path=xl/calcChain.xml><?xml version="1.0" encoding="utf-8"?>
<calcChain xmlns="http://schemas.openxmlformats.org/spreadsheetml/2006/main">
  <c r="X21" i="2"/>
  <c r="X22"/>
  <c r="X23"/>
  <c r="X24"/>
  <c r="X25"/>
  <c r="X26"/>
  <c r="X27"/>
  <c r="X28"/>
  <c r="X29"/>
  <c r="X30"/>
  <c r="X31"/>
  <c r="X32"/>
  <c r="X33"/>
  <c r="X34"/>
  <c r="X35"/>
  <c r="X36"/>
  <c r="X37"/>
  <c r="X38"/>
  <c r="X39"/>
  <c r="X40"/>
  <c r="X41"/>
  <c r="X42"/>
  <c r="X43"/>
  <c r="X44"/>
  <c r="X45"/>
  <c r="X46"/>
  <c r="X51"/>
  <c r="X49"/>
  <c r="X47"/>
  <c r="X19"/>
  <c r="X17"/>
  <c r="X15"/>
  <c r="X13"/>
  <c r="X12"/>
  <c r="X14"/>
  <c r="X16"/>
  <c r="X18"/>
  <c r="X20"/>
  <c r="X48"/>
  <c r="X50"/>
  <c r="X11"/>
  <c r="X52" s="1"/>
</calcChain>
</file>

<file path=xl/sharedStrings.xml><?xml version="1.0" encoding="utf-8"?>
<sst xmlns="http://schemas.openxmlformats.org/spreadsheetml/2006/main" count="357" uniqueCount="167">
  <si>
    <t>№ позиции</t>
  </si>
  <si>
    <t>Заказчик</t>
  </si>
  <si>
    <t>Грузополучатель</t>
  </si>
  <si>
    <t>Количество к поставке</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</si>
  <si>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</si>
  <si>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</si>
  <si>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</si>
  <si>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</si>
  <si>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</si>
  <si>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 лота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</si>
  <si>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</si>
  <si>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</si>
  <si>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</si>
  <si>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</si>
  <si>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</si>
  <si>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</si>
  <si>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</si>
  <si>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</si>
  <si>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</si>
  <si>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</si>
  <si>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</si>
  <si>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</si>
  <si>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</si>
  <si>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</si>
  <si>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</si>
  <si>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</si>
  <si>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</si>
  <si>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</si>
  <si>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</si>
  <si>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</si>
  <si>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</si>
  <si>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</si>
  <si>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</si>
  <si>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</si>
  <si>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</si>
  <si>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</si>
  <si>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</si>
  <si>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</si>
  <si>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</si>
  <si>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</si>
  <si>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</si>
  <si>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</si>
  <si>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</si>
  <si>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</si>
  <si>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</si>
  <si>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</si>
  <si>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июнь</t>
  </si>
  <si>
    <t>июль</t>
  </si>
  <si>
    <t>Безналичный расчет</t>
  </si>
  <si>
    <t>Код</t>
  </si>
  <si>
    <t>В соответствии с проектом договора</t>
  </si>
  <si>
    <t>Ориентировочный график поставки в 2019 году</t>
  </si>
  <si>
    <t>январь</t>
  </si>
  <si>
    <t>февраль</t>
  </si>
  <si>
    <t>Базис поставки</t>
  </si>
  <si>
    <t xml:space="preserve">Наименование предлагаемой  продукции </t>
  </si>
  <si>
    <t>май</t>
  </si>
  <si>
    <t>август</t>
  </si>
  <si>
    <t>сентябрь</t>
  </si>
  <si>
    <t>октябрь</t>
  </si>
  <si>
    <t>ноябрь</t>
  </si>
  <si>
    <t>декабрь</t>
  </si>
  <si>
    <t>Цена за ЕИ  продукции без НДС (руб.) на условии фр. пункт назначения</t>
  </si>
  <si>
    <t>шт</t>
  </si>
  <si>
    <t>"_____"________________ 2019 г.</t>
  </si>
  <si>
    <t xml:space="preserve">Товар поставляется новый, не бывший в употреблении.
Дата изготовления Товара  - не ранее 3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t>
  </si>
  <si>
    <t>ТЗ</t>
  </si>
  <si>
    <t>Итого по позициям</t>
  </si>
  <si>
    <t>АО "ПКС-Водоканал"</t>
  </si>
  <si>
    <t>Центральный склад г.Петрозаводск, ул. Онежской флотилии, д. 16</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</si>
  <si>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</si>
  <si>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</si>
  <si>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</si>
  <si>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</si>
  <si>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</si>
  <si>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</si>
  <si>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</si>
  <si>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</si>
  <si>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Лента транспортерная бесконечная для транспортера, межосное расстояние 6500 мм, ширина ленты 500 мм, длина ленты 13600 мм</t>
  </si>
  <si>
    <t>Манжет сальниковый 1.2-30-52</t>
  </si>
  <si>
    <t>Ремень А-1120-IV</t>
  </si>
  <si>
    <t>Рукав 50х61,5-1,6</t>
  </si>
  <si>
    <t>Рукав для газовой сварки (кислород) III-12.0-2.0</t>
  </si>
  <si>
    <t>Рукав для газовой сварки (кислород) III-9.0-2.0</t>
  </si>
  <si>
    <t>Рукав для газовой сварки (пропан) I-12.0-0.63</t>
  </si>
  <si>
    <t>Рукав напорно-всасывающий гофрированный Б-100х1,0-6000</t>
  </si>
  <si>
    <t>Рукав напорно-всасывающий гофрированный В-1-50/8</t>
  </si>
  <si>
    <t>Рукав напорно-всасывающий гофрированный В-50 * 6000</t>
  </si>
  <si>
    <t>Рукав напорный ВГ 25-6,3 атм</t>
  </si>
  <si>
    <t>Рукав пожарный латексированный Ду51 с ГР50_латекс, Рабочее давление - 1,6МПа, Длина скадки рукава - 20 метров</t>
  </si>
  <si>
    <t>Шланг кислородный Д9</t>
  </si>
  <si>
    <t>Шланг резиновый Д15</t>
  </si>
  <si>
    <t>Шланг резиновый Д20</t>
  </si>
  <si>
    <t>Сальник 30*62*7</t>
  </si>
  <si>
    <t>Паронит ПОН-Б-1,0мм 1500х1000</t>
  </si>
  <si>
    <t>Паронит ПОН-Б-2,0мм 1500х2000</t>
  </si>
  <si>
    <t>Паронит ПОН-Б-4,0мм 1500х1500</t>
  </si>
  <si>
    <t>Паронит ПОН-Б-5,0мм 1770х1000</t>
  </si>
  <si>
    <t>Прокладка резиновая (ТМКЩ) кольцевая, плоская для уплотнения фланцевых соединений Dy 100, Ру 16 мПа, Т до 80°С, толщ. 6 мм</t>
  </si>
  <si>
    <t>Прокладка резиновая (ТМКЩ) кольцевая, плоская для уплотнения фланцевых соединений Dy 150, Ру 16 мПа, Т до 80°С, толщ. 6 мм</t>
  </si>
  <si>
    <t>Прокладка резиновая (ТМКЩ) кольцевая, плоская для уплотнения фланцевых соединений Dy 200, Ру 16 мПа, Т до 80°С, толщ. 6 мм</t>
  </si>
  <si>
    <t>Прокладка резиновая (ТМКЩ) кольцевая, плоская для уплотнения фланцевых соединений Dy 50, Ру 16 мПа, Т до 80°С, толщ. 6 мм</t>
  </si>
  <si>
    <t>Техпластина МБС-С-4мм</t>
  </si>
  <si>
    <t>Техпластина ТМКЩ-С 40мм</t>
  </si>
  <si>
    <t>Техпластина ТМКЩ-С-4мм</t>
  </si>
  <si>
    <t>Техпластина ТМКЩ-С-5мм</t>
  </si>
  <si>
    <t>Техпластина ТМКЩ-С-6мм</t>
  </si>
  <si>
    <t>Техпластина ТМКЩ-С-8мм</t>
  </si>
  <si>
    <t>Лен сантехнический</t>
  </si>
  <si>
    <t>Набивка АП-31 12*12</t>
  </si>
  <si>
    <t>Набивка АП-31 16х16</t>
  </si>
  <si>
    <t>Набивка АП-31 18*18</t>
  </si>
  <si>
    <t>Набивка АП-31 20х20</t>
  </si>
  <si>
    <t>Набивка АПП 10х10</t>
  </si>
  <si>
    <t>Набивка АПП 14х14</t>
  </si>
  <si>
    <t>Набивка ХБП-31 10х10</t>
  </si>
  <si>
    <t>Набивка ХБП-31 12х12</t>
  </si>
  <si>
    <t>Шнур асбестовый ШАОН д-10 мм</t>
  </si>
  <si>
    <t>м</t>
  </si>
  <si>
    <t>пог. м</t>
  </si>
  <si>
    <t>кг</t>
  </si>
  <si>
    <t>Май</t>
  </si>
  <si>
    <t>Июнь</t>
  </si>
  <si>
    <t xml:space="preserve">Условия заключения договоров
Предложение № _____________ от «___» __________ 201_ г. на РТИ (группы М, подгруппы МА – Ленты конвейерные, МБ – Манжеты, МВ – Ремни. МГ – Рукава, МД – Сальники, МЕ – Техпластины, МЖ – Набивка) для нужд АО «ПКС-Водоканал» в 2019 году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в 2019 году:
</t>
  </si>
  <si>
    <t>МА000012</t>
  </si>
  <si>
    <t>МБ000004</t>
  </si>
  <si>
    <t>МВ000018</t>
  </si>
  <si>
    <t>МГ000009</t>
  </si>
  <si>
    <t>МГ000017</t>
  </si>
  <si>
    <t>МГ000022</t>
  </si>
  <si>
    <t>МГ000018</t>
  </si>
  <si>
    <t>МГ000019</t>
  </si>
  <si>
    <t>МГ000038</t>
  </si>
  <si>
    <t>МГ000070</t>
  </si>
  <si>
    <t>МГ000067</t>
  </si>
  <si>
    <t>МГ000143</t>
  </si>
  <si>
    <t>МГ000063</t>
  </si>
  <si>
    <t>МГ000050</t>
  </si>
  <si>
    <t>МГ000051</t>
  </si>
  <si>
    <t>МД000006</t>
  </si>
  <si>
    <t>МЕ000018</t>
  </si>
  <si>
    <t>МЕ000008</t>
  </si>
  <si>
    <t>МЕ000006</t>
  </si>
  <si>
    <t>МЕ000005</t>
  </si>
  <si>
    <t>МЕ000060</t>
  </si>
  <si>
    <t>МЕ000069</t>
  </si>
  <si>
    <t>МЕ000074</t>
  </si>
  <si>
    <t>МЕ000056</t>
  </si>
  <si>
    <t>МЕ000003</t>
  </si>
  <si>
    <t>МЕ000028</t>
  </si>
  <si>
    <t>МЕ000001</t>
  </si>
  <si>
    <t>МЕ000020</t>
  </si>
  <si>
    <t>МЕ000013</t>
  </si>
  <si>
    <t>МЕ000004</t>
  </si>
  <si>
    <t>МЖ000048</t>
  </si>
  <si>
    <t>МЖ000025</t>
  </si>
  <si>
    <t>МЖ000007</t>
  </si>
  <si>
    <t>МЖ000027</t>
  </si>
  <si>
    <t>МЖ000014</t>
  </si>
  <si>
    <t>МЖ000011</t>
  </si>
  <si>
    <t>МЖ000063</t>
  </si>
  <si>
    <t>МЖ000004</t>
  </si>
  <si>
    <t>МЖ000005</t>
  </si>
  <si>
    <t>МЖ000051</t>
  </si>
  <si>
    <t>№ВК-015-19 от 22.03.2019</t>
  </si>
  <si>
    <t>МГ000255</t>
  </si>
  <si>
    <t>Рукав пожарный напорный для ПТ 1,6 МПа с ГР-50 Стандарт (морозо-стойкий) д-51мм, 20м</t>
  </si>
</sst>
</file>

<file path=xl/styles.xml><?xml version="1.0" encoding="utf-8"?>
<styleSheet xmlns="http://schemas.openxmlformats.org/spreadsheetml/2006/main">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b/>
      <sz val="10"/>
      <name val="Tahoma"/>
      <family val="2"/>
      <charset val="204"/>
    </font>
    <font>
      <sz val="11"/>
      <name val="Tahoma"/>
      <family val="2"/>
      <charset val="204"/>
    </font>
    <font>
      <sz val="8"/>
      <name val="Arial"/>
      <family val="2"/>
      <charset val="204"/>
    </font>
    <font>
      <sz val="8"/>
      <name val="Arial"/>
      <family val="2"/>
      <charset val="204"/>
    </font>
    <font>
      <b/>
      <sz val="12"/>
      <name val="Tahom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style="hair">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3796">
    <xf numFmtId="0" fontId="0" fillId="0" borderId="0"/>
    <xf numFmtId="0" fontId="10" fillId="0" borderId="0"/>
    <xf numFmtId="0" fontId="6" fillId="0" borderId="0"/>
    <xf numFmtId="0" fontId="6"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6" fillId="0" borderId="0"/>
    <xf numFmtId="0" fontId="9" fillId="0" borderId="0"/>
    <xf numFmtId="0" fontId="9" fillId="0" borderId="0"/>
    <xf numFmtId="0" fontId="6" fillId="0" borderId="0"/>
    <xf numFmtId="0" fontId="9" fillId="0" borderId="0"/>
    <xf numFmtId="0" fontId="12" fillId="0" borderId="0"/>
    <xf numFmtId="0" fontId="6" fillId="0" borderId="0"/>
    <xf numFmtId="0" fontId="6" fillId="0" borderId="0"/>
    <xf numFmtId="0" fontId="6" fillId="0" borderId="0"/>
    <xf numFmtId="0" fontId="6" fillId="0" borderId="0"/>
    <xf numFmtId="0" fontId="6"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6" fillId="0" borderId="0"/>
    <xf numFmtId="0" fontId="9" fillId="0" borderId="0"/>
    <xf numFmtId="4" fontId="18" fillId="0" borderId="0">
      <alignment vertical="center"/>
    </xf>
    <xf numFmtId="4" fontId="18" fillId="0" borderId="0">
      <alignment vertical="center"/>
    </xf>
    <xf numFmtId="170" fontId="8" fillId="0" borderId="0" applyFont="0" applyFill="0" applyBorder="0" applyAlignment="0" applyProtection="0"/>
    <xf numFmtId="173"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0" fontId="11" fillId="0" borderId="0" applyFont="0" applyFill="0" applyBorder="0" applyAlignment="0" applyProtection="0"/>
    <xf numFmtId="169" fontId="11" fillId="0" borderId="0" applyFont="0" applyFill="0" applyBorder="0" applyAlignment="0" applyProtection="0"/>
    <xf numFmtId="0" fontId="6" fillId="0" borderId="0"/>
    <xf numFmtId="167" fontId="11" fillId="0" borderId="0" applyFont="0" applyFill="0" applyBorder="0" applyAlignment="0" applyProtection="0"/>
    <xf numFmtId="0" fontId="23" fillId="0" borderId="0"/>
    <xf numFmtId="0" fontId="6" fillId="0" borderId="0"/>
    <xf numFmtId="174" fontId="6" fillId="0" borderId="0"/>
    <xf numFmtId="175" fontId="6" fillId="0" borderId="0"/>
    <xf numFmtId="175" fontId="6" fillId="0" borderId="0"/>
    <xf numFmtId="0" fontId="6" fillId="0" borderId="0"/>
    <xf numFmtId="0" fontId="6" fillId="0" borderId="0"/>
    <xf numFmtId="0" fontId="25" fillId="0" borderId="0"/>
    <xf numFmtId="0" fontId="6"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0" fontId="34" fillId="0" borderId="9">
      <protection locked="0"/>
    </xf>
    <xf numFmtId="0" fontId="72" fillId="0" borderId="9">
      <protection locked="0"/>
    </xf>
    <xf numFmtId="179" fontId="35" fillId="0" borderId="0">
      <protection locked="0"/>
    </xf>
    <xf numFmtId="179" fontId="73" fillId="0" borderId="0">
      <protection locked="0"/>
    </xf>
    <xf numFmtId="179" fontId="35" fillId="0" borderId="0">
      <protection locked="0"/>
    </xf>
    <xf numFmtId="179" fontId="73" fillId="0" borderId="0">
      <protection locked="0"/>
    </xf>
    <xf numFmtId="179" fontId="34" fillId="0" borderId="9">
      <protection locked="0"/>
    </xf>
    <xf numFmtId="179" fontId="72" fillId="0" borderId="9">
      <protection locked="0"/>
    </xf>
    <xf numFmtId="187" fontId="11" fillId="0" borderId="0">
      <alignment horizontal="center"/>
    </xf>
    <xf numFmtId="187"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7" fontId="24" fillId="11" borderId="10">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5" fontId="36" fillId="0" borderId="0" applyFont="0" applyFill="0" applyBorder="0" applyAlignment="0" applyProtection="0"/>
    <xf numFmtId="186"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0" fontId="11" fillId="0" borderId="0" applyFont="0" applyFill="0" applyBorder="0" applyAlignment="0" applyProtection="0"/>
    <xf numFmtId="192" fontId="11" fillId="0" borderId="0" applyFont="0" applyFill="0" applyBorder="0" applyAlignment="0" applyProtection="0"/>
    <xf numFmtId="178" fontId="36" fillId="0" borderId="0" applyFont="0" applyFill="0" applyBorder="0" applyAlignment="0" applyProtection="0"/>
    <xf numFmtId="191"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181" fontId="8" fillId="0" borderId="0" applyFont="0" applyFill="0" applyBorder="0" applyAlignment="0" applyProtection="0"/>
    <xf numFmtId="193" fontId="11" fillId="0" borderId="0" applyFont="0" applyFill="0" applyBorder="0" applyAlignment="0" applyProtection="0"/>
    <xf numFmtId="206" fontId="11" fillId="0" borderId="0" applyFont="0" applyFill="0" applyBorder="0" applyAlignment="0" applyProtection="0"/>
    <xf numFmtId="193" fontId="11" fillId="0" borderId="0" applyFont="0" applyFill="0" applyBorder="0" applyAlignment="0" applyProtection="0"/>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0" fontId="39" fillId="0" borderId="0" applyNumberFormat="0" applyFill="0" applyBorder="0" applyAlignment="0" applyProtection="0">
      <alignment vertical="top"/>
      <protection locked="0"/>
    </xf>
    <xf numFmtId="0" fontId="40" fillId="0" borderId="11"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1" fontId="42" fillId="20" borderId="8">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8">
      <alignment horizontal="left" vertical="center" wrapText="1"/>
    </xf>
    <xf numFmtId="198" fontId="42" fillId="0" borderId="1">
      <alignment horizontal="right" vertical="center" wrapText="1"/>
    </xf>
    <xf numFmtId="0" fontId="45" fillId="2" borderId="0"/>
    <xf numFmtId="196" fontId="8" fillId="22" borderId="1">
      <alignment vertical="center"/>
    </xf>
    <xf numFmtId="167" fontId="11" fillId="0" borderId="0" applyFont="0" applyFill="0" applyBorder="0" applyAlignment="0" applyProtection="0"/>
    <xf numFmtId="170" fontId="8" fillId="0" borderId="0" applyFont="0" applyFill="0" applyBorder="0" applyAlignment="0" applyProtection="0"/>
    <xf numFmtId="172" fontId="8" fillId="0" borderId="0" applyFont="0" applyFill="0" applyBorder="0" applyAlignment="0" applyProtection="0"/>
    <xf numFmtId="200" fontId="53" fillId="0" borderId="0"/>
    <xf numFmtId="0" fontId="11" fillId="0" borderId="0"/>
    <xf numFmtId="0" fontId="46" fillId="0" borderId="0"/>
    <xf numFmtId="0" fontId="9" fillId="0" borderId="0"/>
    <xf numFmtId="183" fontId="36" fillId="0" borderId="0" applyFont="0" applyFill="0" applyBorder="0" applyAlignment="0" applyProtection="0"/>
    <xf numFmtId="184" fontId="36" fillId="0" borderId="0" applyFont="0" applyFill="0" applyBorder="0" applyAlignment="0" applyProtection="0"/>
    <xf numFmtId="183" fontId="36" fillId="0" borderId="0" applyFont="0" applyFill="0" applyBorder="0" applyAlignment="0" applyProtection="0"/>
    <xf numFmtId="184"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5" applyNumberFormat="0" applyFont="0" applyFill="0" applyBorder="0" applyAlignment="0" applyProtection="0"/>
    <xf numFmtId="0" fontId="47" fillId="0" borderId="0"/>
    <xf numFmtId="196"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1" fontId="14" fillId="20" borderId="8" applyFont="0" applyAlignment="0" applyProtection="0"/>
    <xf numFmtId="171" fontId="14" fillId="20" borderId="8" applyFont="0" applyAlignment="0" applyProtection="0"/>
    <xf numFmtId="0" fontId="32" fillId="21" borderId="8">
      <alignment horizontal="left" vertical="center" wrapText="1"/>
    </xf>
    <xf numFmtId="194" fontId="25" fillId="0" borderId="8">
      <alignment horizontal="center" vertical="center" wrapText="1"/>
    </xf>
    <xf numFmtId="195" fontId="25" fillId="20" borderId="8">
      <alignment horizontal="center" vertical="center" wrapText="1"/>
      <protection locked="0"/>
    </xf>
    <xf numFmtId="0" fontId="8" fillId="2" borderId="0"/>
    <xf numFmtId="196" fontId="49" fillId="24" borderId="4">
      <alignment horizontal="center" vertical="center"/>
    </xf>
    <xf numFmtId="0" fontId="19" fillId="0" borderId="0"/>
    <xf numFmtId="0" fontId="19" fillId="0" borderId="0"/>
    <xf numFmtId="0" fontId="19" fillId="0" borderId="0"/>
    <xf numFmtId="0" fontId="19" fillId="0" borderId="0"/>
    <xf numFmtId="188" fontId="8" fillId="0" borderId="0" applyFont="0" applyFill="0" applyBorder="0" applyAlignment="0" applyProtection="0"/>
    <xf numFmtId="189" fontId="8" fillId="0" borderId="0" applyFont="0" applyFill="0" applyBorder="0" applyAlignment="0" applyProtection="0"/>
    <xf numFmtId="196" fontId="8" fillId="25" borderId="1" applyNumberFormat="0" applyFill="0" applyBorder="0" applyProtection="0">
      <alignment vertical="center"/>
      <protection locked="0"/>
    </xf>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7" fontId="6" fillId="0" borderId="12">
      <protection locked="0"/>
    </xf>
    <xf numFmtId="0" fontId="57" fillId="10" borderId="13" applyNumberFormat="0" applyAlignment="0" applyProtection="0"/>
    <xf numFmtId="0" fontId="58" fillId="30" borderId="14" applyNumberFormat="0" applyAlignment="0" applyProtection="0"/>
    <xf numFmtId="0" fontId="59" fillId="30" borderId="13" applyNumberFormat="0" applyAlignment="0" applyProtection="0"/>
    <xf numFmtId="201" fontId="11" fillId="2" borderId="0" applyFont="0" applyFill="0" applyBorder="0" applyAlignment="0" applyProtection="0">
      <alignment horizontal="right"/>
    </xf>
    <xf numFmtId="201" fontId="11" fillId="2" borderId="0" applyFont="0" applyFill="0" applyBorder="0" applyAlignment="0" applyProtection="0">
      <alignment horizontal="right"/>
    </xf>
    <xf numFmtId="202" fontId="11" fillId="0" borderId="1" applyNumberFormat="0" applyBorder="0" applyAlignment="0">
      <alignment horizontal="centerContinuous" vertical="center" wrapText="1"/>
    </xf>
    <xf numFmtId="202" fontId="11" fillId="0" borderId="1" applyNumberFormat="0" applyBorder="0" applyAlignment="0">
      <alignment horizontal="centerContinuous" vertical="center" wrapText="1"/>
    </xf>
    <xf numFmtId="0" fontId="60" fillId="0" borderId="15" applyNumberFormat="0" applyFill="0" applyAlignment="0" applyProtection="0"/>
    <xf numFmtId="0" fontId="61" fillId="0" borderId="16"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177" fontId="30" fillId="4" borderId="12"/>
    <xf numFmtId="0" fontId="63" fillId="0" borderId="18" applyNumberFormat="0" applyFill="0" applyAlignment="0" applyProtection="0"/>
    <xf numFmtId="0" fontId="64" fillId="31" borderId="19"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6" fontId="50" fillId="33" borderId="6" applyNumberFormat="0" applyBorder="0" applyAlignment="0">
      <alignment vertical="center"/>
      <protection locked="0"/>
    </xf>
    <xf numFmtId="0" fontId="68" fillId="0" borderId="0" applyNumberFormat="0" applyFill="0" applyBorder="0" applyAlignment="0" applyProtection="0"/>
    <xf numFmtId="0" fontId="11" fillId="34" borderId="20" applyNumberFormat="0" applyFont="0" applyAlignment="0" applyProtection="0"/>
    <xf numFmtId="203" fontId="11" fillId="33" borderId="0" applyFont="0" applyFill="0" applyBorder="0" applyAlignment="0" applyProtection="0">
      <alignment horizontal="right"/>
    </xf>
    <xf numFmtId="203"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1" applyNumberFormat="0" applyFill="0" applyAlignment="0" applyProtection="0"/>
    <xf numFmtId="0" fontId="9" fillId="0" borderId="0"/>
    <xf numFmtId="0" fontId="70" fillId="0" borderId="0" applyNumberFormat="0" applyFill="0" applyBorder="0" applyAlignment="0" applyProtection="0"/>
    <xf numFmtId="204" fontId="11" fillId="2" borderId="1" applyFont="0" applyFill="0" applyBorder="0" applyAlignment="0" applyProtection="0"/>
    <xf numFmtId="202" fontId="11" fillId="0" borderId="2" applyFont="0" applyFill="0" applyBorder="0" applyAlignment="0" applyProtection="0">
      <alignment horizontal="center"/>
    </xf>
    <xf numFmtId="202" fontId="11" fillId="0" borderId="2" applyFont="0" applyFill="0" applyBorder="0" applyAlignment="0" applyProtection="0">
      <alignment horizontal="center"/>
    </xf>
    <xf numFmtId="205" fontId="11" fillId="0" borderId="1" applyFont="0" applyFill="0" applyBorder="0" applyAlignment="0" applyProtection="0">
      <alignment wrapText="1"/>
    </xf>
    <xf numFmtId="205" fontId="11" fillId="0" borderId="1" applyFont="0" applyFill="0" applyBorder="0" applyAlignment="0" applyProtection="0">
      <alignment wrapText="1"/>
    </xf>
    <xf numFmtId="182" fontId="28" fillId="0" borderId="0" applyFont="0" applyFill="0" applyBorder="0" applyAlignment="0" applyProtection="0"/>
    <xf numFmtId="3" fontId="15" fillId="0" borderId="7" applyFont="0" applyBorder="0">
      <alignment horizontal="right"/>
      <protection locked="0"/>
    </xf>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2"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99" fontId="51" fillId="35" borderId="22">
      <alignment vertical="center"/>
    </xf>
    <xf numFmtId="0" fontId="71" fillId="7" borderId="0" applyNumberFormat="0" applyBorder="0" applyAlignment="0" applyProtection="0"/>
    <xf numFmtId="179" fontId="34" fillId="0" borderId="0">
      <protection locked="0"/>
    </xf>
    <xf numFmtId="179"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6" fillId="0" borderId="0"/>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 fillId="0" borderId="0"/>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6" fillId="0" borderId="0"/>
    <xf numFmtId="0" fontId="6"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79" fontId="34" fillId="0" borderId="0">
      <protection locked="0"/>
    </xf>
    <xf numFmtId="179" fontId="34" fillId="0" borderId="0">
      <protection locked="0"/>
    </xf>
    <xf numFmtId="179" fontId="34" fillId="0" borderId="0">
      <protection locked="0"/>
    </xf>
    <xf numFmtId="179" fontId="34" fillId="0" borderId="0">
      <protection locked="0"/>
    </xf>
    <xf numFmtId="0" fontId="34" fillId="0" borderId="9">
      <protection locked="0"/>
    </xf>
    <xf numFmtId="179" fontId="35" fillId="0" borderId="0">
      <protection locked="0"/>
    </xf>
    <xf numFmtId="179" fontId="35" fillId="0" borderId="0">
      <protection locked="0"/>
    </xf>
    <xf numFmtId="179" fontId="34" fillId="0" borderId="9">
      <protection locked="0"/>
    </xf>
    <xf numFmtId="207" fontId="6"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3" applyNumberFormat="0" applyAlignment="0" applyProtection="0"/>
    <xf numFmtId="0" fontId="59" fillId="30" borderId="13" applyNumberFormat="0" applyAlignment="0" applyProtection="0"/>
    <xf numFmtId="0" fontId="64" fillId="31" borderId="19"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3" fontId="11" fillId="0" borderId="0" applyFont="0" applyFill="0" applyBorder="0" applyAlignment="0" applyProtection="0"/>
    <xf numFmtId="0" fontId="6" fillId="0" borderId="0" applyFill="0" applyBorder="0" applyAlignment="0" applyProtection="0"/>
    <xf numFmtId="0" fontId="79" fillId="0" borderId="0"/>
    <xf numFmtId="0" fontId="79" fillId="0" borderId="0"/>
    <xf numFmtId="208" fontId="13" fillId="0" borderId="0"/>
    <xf numFmtId="208" fontId="13" fillId="0" borderId="0"/>
    <xf numFmtId="0" fontId="13" fillId="0" borderId="0"/>
    <xf numFmtId="0" fontId="68" fillId="0" borderId="0" applyNumberFormat="0" applyFill="0" applyBorder="0" applyAlignment="0" applyProtection="0"/>
    <xf numFmtId="179" fontId="34" fillId="0" borderId="0">
      <protection locked="0"/>
    </xf>
    <xf numFmtId="179" fontId="34" fillId="0" borderId="0">
      <protection locked="0"/>
    </xf>
    <xf numFmtId="179" fontId="38" fillId="0" borderId="0">
      <protection locked="0"/>
    </xf>
    <xf numFmtId="179" fontId="34" fillId="0" borderId="0">
      <protection locked="0"/>
    </xf>
    <xf numFmtId="179" fontId="34" fillId="0" borderId="0">
      <protection locked="0"/>
    </xf>
    <xf numFmtId="179" fontId="34" fillId="0" borderId="0">
      <protection locked="0"/>
    </xf>
    <xf numFmtId="179" fontId="38" fillId="0" borderId="0">
      <protection locked="0"/>
    </xf>
    <xf numFmtId="0" fontId="71" fillId="7" borderId="0" applyNumberFormat="0" applyBorder="0" applyAlignment="0" applyProtection="0"/>
    <xf numFmtId="0" fontId="24" fillId="0" borderId="24">
      <alignment horizontal="left" vertical="center"/>
    </xf>
    <xf numFmtId="0" fontId="61" fillId="0" borderId="16"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0" fontId="57" fillId="10" borderId="13" applyNumberFormat="0" applyAlignment="0" applyProtection="0"/>
    <xf numFmtId="0" fontId="69" fillId="0" borderId="21" applyNumberFormat="0" applyFill="0" applyAlignment="0" applyProtection="0"/>
    <xf numFmtId="0" fontId="66" fillId="32" borderId="0" applyNumberFormat="0" applyBorder="0" applyAlignment="0" applyProtection="0"/>
    <xf numFmtId="0" fontId="13" fillId="34" borderId="20" applyNumberFormat="0" applyFont="0" applyAlignment="0" applyProtection="0"/>
    <xf numFmtId="0" fontId="13" fillId="34" borderId="20" applyNumberFormat="0" applyFont="0" applyAlignment="0" applyProtection="0"/>
    <xf numFmtId="0" fontId="58" fillId="30" borderId="14" applyNumberFormat="0" applyAlignment="0" applyProtection="0"/>
    <xf numFmtId="0" fontId="58" fillId="30" borderId="14" applyNumberFormat="0" applyAlignment="0" applyProtection="0"/>
    <xf numFmtId="209" fontId="33" fillId="36" borderId="23">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8" applyNumberFormat="0" applyFill="0" applyAlignment="0" applyProtection="0"/>
    <xf numFmtId="0" fontId="63" fillId="0" borderId="18" applyNumberFormat="0" applyFill="0" applyAlignment="0" applyProtection="0"/>
    <xf numFmtId="210" fontId="8" fillId="0" borderId="0" applyFont="0" applyFill="0" applyBorder="0" applyAlignment="0" applyProtection="0"/>
    <xf numFmtId="211" fontId="8" fillId="0" borderId="0" applyFont="0" applyFill="0" applyBorder="0" applyAlignment="0" applyProtection="0"/>
    <xf numFmtId="0" fontId="70" fillId="0" borderId="0" applyNumberFormat="0" applyFill="0" applyBorder="0" applyAlignment="0" applyProtection="0"/>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80"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81"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82"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84"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85"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86"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87"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88"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94"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2" fontId="8" fillId="0" borderId="0" applyFont="0" applyFill="0" applyBorder="0" applyAlignment="0" applyProtection="0"/>
    <xf numFmtId="167" fontId="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9" fontId="34" fillId="0" borderId="0">
      <protection locked="0"/>
    </xf>
    <xf numFmtId="0" fontId="18" fillId="0" borderId="0"/>
    <xf numFmtId="0" fontId="18" fillId="0" borderId="0"/>
    <xf numFmtId="0" fontId="18" fillId="0" borderId="0"/>
    <xf numFmtId="0" fontId="18" fillId="0" borderId="0"/>
    <xf numFmtId="0" fontId="18"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11" fillId="0" borderId="0"/>
    <xf numFmtId="208"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8"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1" fillId="39" borderId="0" applyNumberFormat="0" applyBorder="0" applyAlignment="0" applyProtection="0"/>
    <xf numFmtId="175" fontId="13" fillId="0" borderId="0" applyFill="0" applyBorder="0" applyAlignment="0" applyProtection="0"/>
    <xf numFmtId="174" fontId="6"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0" applyNumberFormat="0" applyAlignment="0" applyProtection="0"/>
    <xf numFmtId="0" fontId="67" fillId="38"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6" fillId="56" borderId="0" applyNumberFormat="0" applyBorder="0" applyAlignment="0" applyProtection="0"/>
    <xf numFmtId="0" fontId="64" fillId="55" borderId="19" applyNumberFormat="0" applyAlignment="0" applyProtection="0"/>
    <xf numFmtId="177" fontId="30" fillId="41" borderId="25"/>
    <xf numFmtId="0" fontId="59" fillId="36" borderId="13" applyNumberFormat="0" applyAlignment="0" applyProtection="0"/>
    <xf numFmtId="0" fontId="58" fillId="36" borderId="14" applyNumberFormat="0" applyAlignment="0" applyProtection="0"/>
    <xf numFmtId="0" fontId="57" fillId="42" borderId="13" applyNumberFormat="0" applyAlignment="0" applyProtection="0"/>
    <xf numFmtId="177" fontId="6" fillId="0" borderId="25">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5" fontId="8" fillId="0" borderId="0" applyBorder="0" applyAlignment="0" applyProtection="0"/>
    <xf numFmtId="0" fontId="6"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0"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3" fontId="6" fillId="0" borderId="0">
      <alignment horizontal="center"/>
    </xf>
    <xf numFmtId="213" fontId="6"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6"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4" fontId="24" fillId="59" borderId="10">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8" fontId="79" fillId="0" borderId="0"/>
    <xf numFmtId="0" fontId="11"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3" fillId="0" borderId="0"/>
    <xf numFmtId="167" fontId="3" fillId="0" borderId="0" applyFont="0" applyFill="0" applyBorder="0" applyAlignment="0" applyProtection="0"/>
    <xf numFmtId="0" fontId="3" fillId="0" borderId="0"/>
    <xf numFmtId="0" fontId="3" fillId="0" borderId="0"/>
    <xf numFmtId="9" fontId="99" fillId="0" borderId="0"/>
    <xf numFmtId="0" fontId="99"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2" fillId="0" borderId="0"/>
    <xf numFmtId="0" fontId="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7" fillId="0" borderId="0"/>
    <xf numFmtId="0" fontId="25" fillId="0" borderId="0"/>
    <xf numFmtId="0" fontId="25" fillId="0" borderId="0"/>
    <xf numFmtId="0" fontId="25" fillId="0" borderId="0"/>
    <xf numFmtId="0" fontId="25" fillId="0" borderId="0"/>
    <xf numFmtId="0" fontId="108" fillId="0" borderId="0"/>
    <xf numFmtId="0" fontId="108" fillId="0" borderId="0"/>
    <xf numFmtId="0" fontId="25" fillId="0" borderId="0"/>
    <xf numFmtId="0" fontId="8" fillId="0" borderId="0"/>
    <xf numFmtId="0" fontId="1" fillId="0" borderId="0"/>
    <xf numFmtId="0" fontId="90" fillId="0" borderId="0"/>
    <xf numFmtId="0" fontId="1" fillId="0" borderId="0"/>
  </cellStyleXfs>
  <cellXfs count="101">
    <xf numFmtId="0" fontId="0" fillId="0" borderId="0" xfId="0"/>
    <xf numFmtId="0" fontId="90" fillId="0" borderId="0" xfId="3" applyFont="1" applyAlignment="1">
      <alignment horizontal="right" vertical="center"/>
    </xf>
    <xf numFmtId="4" fontId="101" fillId="0" borderId="0" xfId="3" applyNumberFormat="1" applyFont="1" applyAlignment="1">
      <alignment horizontal="center" vertical="center"/>
    </xf>
    <xf numFmtId="1" fontId="90" fillId="0" borderId="0" xfId="3" applyNumberFormat="1" applyFont="1" applyAlignment="1">
      <alignment vertical="center"/>
    </xf>
    <xf numFmtId="1" fontId="90" fillId="0" borderId="0" xfId="3" applyNumberFormat="1" applyFont="1" applyAlignment="1">
      <alignment horizontal="right" vertical="center"/>
    </xf>
    <xf numFmtId="4" fontId="90" fillId="0" borderId="0" xfId="3" applyNumberFormat="1" applyFont="1" applyAlignment="1">
      <alignment horizontal="right" vertical="center"/>
    </xf>
    <xf numFmtId="0" fontId="90" fillId="0" borderId="0" xfId="3" applyFont="1" applyBorder="1" applyAlignment="1">
      <alignment vertical="center"/>
    </xf>
    <xf numFmtId="0" fontId="102" fillId="0" borderId="0" xfId="9520" applyFont="1" applyAlignment="1">
      <alignment vertical="center"/>
    </xf>
    <xf numFmtId="4" fontId="103" fillId="0" borderId="0" xfId="9520" applyNumberFormat="1" applyFont="1" applyAlignment="1">
      <alignment horizontal="center" vertical="center"/>
    </xf>
    <xf numFmtId="0" fontId="101" fillId="0" borderId="0" xfId="3" applyFont="1" applyFill="1" applyBorder="1" applyAlignment="1">
      <alignment vertical="center" wrapText="1"/>
    </xf>
    <xf numFmtId="0" fontId="104" fillId="0" borderId="1" xfId="0" applyNumberFormat="1" applyFont="1" applyBorder="1" applyAlignment="1">
      <alignment horizontal="center" vertical="center" textRotation="90"/>
    </xf>
    <xf numFmtId="0" fontId="101" fillId="2" borderId="27" xfId="3" applyFont="1" applyFill="1" applyBorder="1" applyAlignment="1">
      <alignment horizontal="center" vertical="center"/>
    </xf>
    <xf numFmtId="0" fontId="101" fillId="0" borderId="0" xfId="3" applyFont="1" applyBorder="1" applyAlignment="1">
      <alignment vertical="center"/>
    </xf>
    <xf numFmtId="0" fontId="105" fillId="0" borderId="0" xfId="3" applyFont="1" applyFill="1" applyAlignment="1">
      <alignment horizontal="left" vertical="center"/>
    </xf>
    <xf numFmtId="0" fontId="90" fillId="0" borderId="0" xfId="3" applyFont="1" applyFill="1" applyAlignment="1">
      <alignment horizontal="left" vertical="center"/>
    </xf>
    <xf numFmtId="0" fontId="90" fillId="0" borderId="0" xfId="3" applyFont="1" applyFill="1" applyAlignment="1">
      <alignment vertical="center"/>
    </xf>
    <xf numFmtId="0" fontId="90" fillId="0" borderId="0" xfId="3" applyFont="1" applyFill="1" applyAlignment="1">
      <alignment horizontal="center" vertical="center"/>
    </xf>
    <xf numFmtId="0" fontId="101" fillId="0" borderId="0" xfId="3" applyFont="1" applyFill="1" applyAlignment="1">
      <alignment horizontal="center" vertical="center"/>
    </xf>
    <xf numFmtId="0" fontId="105" fillId="0" borderId="0" xfId="2" applyFont="1" applyFill="1" applyAlignment="1">
      <alignment horizontal="center" vertical="center"/>
    </xf>
    <xf numFmtId="168" fontId="101" fillId="0" borderId="0" xfId="3" applyNumberFormat="1" applyFont="1" applyFill="1" applyAlignment="1">
      <alignment horizontal="center" vertical="center"/>
    </xf>
    <xf numFmtId="0" fontId="90" fillId="0" borderId="0" xfId="3" applyFont="1" applyFill="1" applyAlignment="1" applyProtection="1">
      <alignment horizontal="center" vertical="center"/>
      <protection locked="0"/>
    </xf>
    <xf numFmtId="0" fontId="90" fillId="0" borderId="0" xfId="3" applyFont="1" applyAlignment="1">
      <alignment vertical="center"/>
    </xf>
    <xf numFmtId="0" fontId="90" fillId="0" borderId="0" xfId="13774" applyFont="1" applyFill="1" applyBorder="1" applyAlignment="1">
      <alignment horizontal="left" vertical="center"/>
    </xf>
    <xf numFmtId="0" fontId="101" fillId="0" borderId="0" xfId="13774" applyFont="1" applyFill="1" applyBorder="1" applyAlignment="1">
      <alignment horizontal="center" vertical="center"/>
    </xf>
    <xf numFmtId="0" fontId="101" fillId="0" borderId="0" xfId="3" applyFont="1" applyAlignment="1">
      <alignment horizontal="center" vertical="center"/>
    </xf>
    <xf numFmtId="0" fontId="90" fillId="0" borderId="0" xfId="3" applyFont="1" applyFill="1" applyBorder="1" applyAlignment="1">
      <alignment vertical="center"/>
    </xf>
    <xf numFmtId="0" fontId="90" fillId="0" borderId="0" xfId="3" applyFont="1" applyFill="1" applyAlignment="1">
      <alignment horizontal="right" vertical="center"/>
    </xf>
    <xf numFmtId="4" fontId="90" fillId="0" borderId="0" xfId="3" applyNumberFormat="1" applyFont="1" applyAlignment="1">
      <alignment vertical="center"/>
    </xf>
    <xf numFmtId="0" fontId="105" fillId="60" borderId="0" xfId="3" applyFont="1" applyFill="1" applyAlignment="1">
      <alignment horizontal="left" vertical="center"/>
    </xf>
    <xf numFmtId="0" fontId="90" fillId="60" borderId="0" xfId="3" applyNumberFormat="1" applyFont="1" applyFill="1" applyBorder="1" applyAlignment="1">
      <alignment horizontal="left" vertical="center" wrapText="1"/>
    </xf>
    <xf numFmtId="0" fontId="102" fillId="0" borderId="0" xfId="9520" applyFont="1" applyAlignment="1">
      <alignment vertical="center" wrapText="1"/>
    </xf>
    <xf numFmtId="0" fontId="101" fillId="2" borderId="28" xfId="3" applyFont="1" applyFill="1" applyBorder="1" applyAlignment="1">
      <alignment horizontal="center" vertical="center" wrapText="1"/>
    </xf>
    <xf numFmtId="0" fontId="90" fillId="0" borderId="0" xfId="3" applyFont="1" applyFill="1" applyAlignment="1">
      <alignment vertical="center" wrapText="1"/>
    </xf>
    <xf numFmtId="0" fontId="90" fillId="0" borderId="0" xfId="3" applyFont="1" applyAlignment="1">
      <alignment vertical="center" wrapText="1"/>
    </xf>
    <xf numFmtId="4" fontId="90" fillId="60" borderId="1" xfId="0" applyNumberFormat="1" applyFont="1" applyFill="1" applyBorder="1" applyAlignment="1">
      <alignment horizontal="right" vertical="center" wrapText="1"/>
    </xf>
    <xf numFmtId="1" fontId="90" fillId="60" borderId="1" xfId="0" applyNumberFormat="1" applyFont="1" applyFill="1" applyBorder="1" applyAlignment="1">
      <alignment horizontal="center" vertical="center" wrapText="1"/>
    </xf>
    <xf numFmtId="0" fontId="90" fillId="0" borderId="0" xfId="3" applyNumberFormat="1" applyFont="1" applyBorder="1" applyAlignment="1">
      <alignment horizontal="left" vertical="center" wrapText="1"/>
    </xf>
    <xf numFmtId="1" fontId="90" fillId="0" borderId="1" xfId="0" applyNumberFormat="1" applyFont="1" applyBorder="1" applyAlignment="1">
      <alignment horizontal="center" vertical="center"/>
    </xf>
    <xf numFmtId="4" fontId="90" fillId="60" borderId="1" xfId="0" applyNumberFormat="1" applyFont="1" applyFill="1" applyBorder="1" applyAlignment="1">
      <alignment horizontal="center" vertical="center"/>
    </xf>
    <xf numFmtId="1" fontId="101" fillId="2" borderId="29" xfId="3" applyNumberFormat="1" applyFont="1" applyFill="1" applyBorder="1" applyAlignment="1">
      <alignment horizontal="center" vertical="center"/>
    </xf>
    <xf numFmtId="0" fontId="105" fillId="60" borderId="0" xfId="3" applyFont="1" applyFill="1" applyAlignment="1">
      <alignment horizontal="right" vertical="center"/>
    </xf>
    <xf numFmtId="0" fontId="109" fillId="2" borderId="28" xfId="3" applyFont="1" applyFill="1" applyBorder="1" applyAlignment="1">
      <alignment horizontal="center" vertical="center" wrapText="1"/>
    </xf>
    <xf numFmtId="0" fontId="105" fillId="60" borderId="1" xfId="3" applyFont="1" applyFill="1" applyBorder="1" applyAlignment="1">
      <alignment horizontal="center" vertical="center" wrapText="1"/>
    </xf>
    <xf numFmtId="0" fontId="105" fillId="60" borderId="0" xfId="3" applyNumberFormat="1" applyFont="1" applyFill="1" applyBorder="1" applyAlignment="1">
      <alignment horizontal="left" vertical="center" wrapText="1"/>
    </xf>
    <xf numFmtId="0" fontId="105" fillId="60" borderId="0" xfId="3" applyFont="1" applyFill="1" applyAlignment="1">
      <alignment vertical="center"/>
    </xf>
    <xf numFmtId="0" fontId="105" fillId="60" borderId="0" xfId="3" applyFont="1" applyFill="1" applyAlignment="1">
      <alignment horizontal="center" vertical="center"/>
    </xf>
    <xf numFmtId="1" fontId="101" fillId="2" borderId="0" xfId="3" applyNumberFormat="1" applyFont="1" applyFill="1" applyBorder="1" applyAlignment="1">
      <alignment horizontal="center" vertical="center"/>
    </xf>
    <xf numFmtId="4" fontId="105" fillId="61" borderId="1" xfId="0" applyNumberFormat="1" applyFont="1" applyFill="1" applyBorder="1" applyAlignment="1">
      <alignment horizontal="right" vertical="center" wrapText="1"/>
    </xf>
    <xf numFmtId="0" fontId="105" fillId="61" borderId="1" xfId="0" applyNumberFormat="1" applyFont="1" applyFill="1" applyBorder="1" applyAlignment="1">
      <alignment horizontal="right" vertical="center" wrapText="1"/>
    </xf>
    <xf numFmtId="0" fontId="109" fillId="60" borderId="26" xfId="0" applyFont="1" applyFill="1" applyBorder="1" applyAlignment="1">
      <alignment horizontal="right" vertical="center" wrapText="1"/>
    </xf>
    <xf numFmtId="0" fontId="109" fillId="60" borderId="1" xfId="0" applyFont="1" applyFill="1" applyBorder="1" applyAlignment="1">
      <alignment horizontal="right" vertical="center" wrapText="1"/>
    </xf>
    <xf numFmtId="0" fontId="90" fillId="60" borderId="0" xfId="3" applyFont="1" applyFill="1" applyAlignment="1">
      <alignment horizontal="left" vertical="center"/>
    </xf>
    <xf numFmtId="0" fontId="101" fillId="2" borderId="27" xfId="3" applyFont="1" applyFill="1" applyBorder="1" applyAlignment="1">
      <alignment horizontal="left" vertical="center"/>
    </xf>
    <xf numFmtId="0" fontId="90" fillId="60" borderId="0" xfId="3" applyFont="1" applyFill="1" applyAlignment="1">
      <alignment vertical="center" wrapText="1"/>
    </xf>
    <xf numFmtId="0" fontId="102" fillId="0" borderId="0" xfId="9520" applyFont="1" applyAlignment="1">
      <alignment horizontal="center" vertical="center"/>
    </xf>
    <xf numFmtId="0" fontId="90" fillId="0" borderId="0" xfId="13774" applyFont="1" applyFill="1" applyBorder="1" applyAlignment="1">
      <alignment horizontal="center" vertical="center"/>
    </xf>
    <xf numFmtId="0" fontId="90" fillId="0" borderId="0" xfId="3" applyFont="1" applyAlignment="1">
      <alignment horizontal="center" vertical="center"/>
    </xf>
    <xf numFmtId="0" fontId="101" fillId="62" borderId="27" xfId="3" applyFont="1" applyFill="1" applyBorder="1" applyAlignment="1">
      <alignment horizontal="center" vertical="center"/>
    </xf>
    <xf numFmtId="0" fontId="101" fillId="62" borderId="28" xfId="3" applyFont="1" applyFill="1" applyBorder="1" applyAlignment="1">
      <alignment horizontal="center" vertical="center" wrapText="1"/>
    </xf>
    <xf numFmtId="0" fontId="101" fillId="2" borderId="1" xfId="3" applyFont="1" applyFill="1" applyBorder="1" applyAlignment="1">
      <alignment horizontal="center" vertical="center"/>
    </xf>
    <xf numFmtId="0" fontId="109" fillId="2" borderId="1" xfId="3" applyFont="1" applyFill="1" applyBorder="1" applyAlignment="1">
      <alignment horizontal="center" vertical="center" wrapText="1"/>
    </xf>
    <xf numFmtId="0" fontId="101" fillId="2" borderId="1" xfId="3" applyFont="1" applyFill="1" applyBorder="1" applyAlignment="1">
      <alignment horizontal="left" vertical="center"/>
    </xf>
    <xf numFmtId="0" fontId="101" fillId="2" borderId="1" xfId="3" applyFont="1" applyFill="1" applyBorder="1" applyAlignment="1">
      <alignment horizontal="center" vertical="center" wrapText="1"/>
    </xf>
    <xf numFmtId="4" fontId="109" fillId="2" borderId="1" xfId="3" applyNumberFormat="1" applyFont="1" applyFill="1" applyBorder="1" applyAlignment="1">
      <alignment horizontal="center" vertical="center" wrapText="1"/>
    </xf>
    <xf numFmtId="0" fontId="105" fillId="0" borderId="26" xfId="2" applyFont="1" applyFill="1" applyBorder="1" applyAlignment="1">
      <alignment horizontal="left" vertical="center" wrapText="1"/>
    </xf>
    <xf numFmtId="0" fontId="90" fillId="0" borderId="32" xfId="0" applyFont="1" applyBorder="1" applyAlignment="1">
      <alignment horizontal="center" vertical="center" wrapText="1"/>
    </xf>
    <xf numFmtId="0" fontId="90" fillId="0" borderId="32" xfId="0" applyFont="1" applyBorder="1" applyAlignment="1">
      <alignment horizontal="center" vertical="center"/>
    </xf>
    <xf numFmtId="0" fontId="101" fillId="60" borderId="30" xfId="3" applyFont="1" applyFill="1" applyBorder="1" applyAlignment="1">
      <alignment horizontal="center" vertical="center" textRotation="90" wrapText="1"/>
    </xf>
    <xf numFmtId="0" fontId="90" fillId="0" borderId="1" xfId="13791" applyFont="1" applyFill="1" applyBorder="1" applyAlignment="1">
      <alignment horizontal="left" vertical="center" wrapText="1"/>
    </xf>
    <xf numFmtId="1" fontId="90" fillId="0" borderId="1" xfId="13791" applyNumberFormat="1" applyFont="1" applyFill="1" applyBorder="1" applyAlignment="1">
      <alignment horizontal="center" vertical="center"/>
    </xf>
    <xf numFmtId="0" fontId="25" fillId="0" borderId="1" xfId="2817" applyFont="1" applyBorder="1" applyAlignment="1">
      <alignment horizontal="center" vertical="center" wrapText="1"/>
    </xf>
    <xf numFmtId="0" fontId="25" fillId="0" borderId="1" xfId="2817" applyFont="1" applyFill="1" applyBorder="1" applyAlignment="1">
      <alignment horizontal="center" vertical="center" wrapText="1"/>
    </xf>
    <xf numFmtId="0" fontId="90" fillId="0" borderId="1" xfId="2817" applyFont="1" applyBorder="1" applyAlignment="1">
      <alignment horizontal="center" vertical="center" wrapText="1"/>
    </xf>
    <xf numFmtId="0" fontId="90" fillId="0" borderId="1" xfId="2817" applyFont="1" applyFill="1" applyBorder="1" applyAlignment="1">
      <alignment horizontal="center" vertical="center" wrapText="1"/>
    </xf>
    <xf numFmtId="0" fontId="105" fillId="0" borderId="2" xfId="2" applyFont="1" applyFill="1" applyBorder="1" applyAlignment="1">
      <alignment horizontal="left" vertical="center" wrapText="1"/>
    </xf>
    <xf numFmtId="0" fontId="105" fillId="0" borderId="3" xfId="2" applyFont="1" applyFill="1" applyBorder="1" applyAlignment="1">
      <alignment horizontal="left" vertical="center" wrapText="1"/>
    </xf>
    <xf numFmtId="0" fontId="105" fillId="0" borderId="26" xfId="2" applyFont="1" applyFill="1" applyBorder="1" applyAlignment="1">
      <alignment horizontal="left" vertical="center" wrapText="1"/>
    </xf>
    <xf numFmtId="0" fontId="90" fillId="0" borderId="2" xfId="2" applyFont="1" applyFill="1" applyBorder="1" applyAlignment="1">
      <alignment horizontal="left" vertical="center" wrapText="1"/>
    </xf>
    <xf numFmtId="0" fontId="90" fillId="0" borderId="3" xfId="2" applyFont="1" applyFill="1" applyBorder="1" applyAlignment="1">
      <alignment horizontal="left" vertical="center" wrapText="1"/>
    </xf>
    <xf numFmtId="0" fontId="90" fillId="0" borderId="26" xfId="2" applyFont="1" applyFill="1" applyBorder="1" applyAlignment="1">
      <alignment horizontal="left" vertical="center" wrapText="1"/>
    </xf>
    <xf numFmtId="0" fontId="105" fillId="0" borderId="1" xfId="2" applyFont="1" applyFill="1" applyBorder="1" applyAlignment="1">
      <alignment horizontal="left" vertical="center" wrapText="1"/>
    </xf>
    <xf numFmtId="4" fontId="101" fillId="0" borderId="1" xfId="3" applyNumberFormat="1" applyFont="1" applyFill="1" applyBorder="1" applyAlignment="1">
      <alignment horizontal="center" vertical="center" wrapText="1"/>
    </xf>
    <xf numFmtId="0" fontId="90" fillId="60" borderId="2" xfId="2" applyFont="1" applyFill="1" applyBorder="1" applyAlignment="1">
      <alignment horizontal="left" vertical="center" wrapText="1"/>
    </xf>
    <xf numFmtId="0" fontId="90" fillId="60" borderId="3" xfId="2" applyFont="1" applyFill="1" applyBorder="1" applyAlignment="1">
      <alignment horizontal="left" vertical="center" wrapText="1"/>
    </xf>
    <xf numFmtId="0" fontId="90" fillId="60" borderId="26" xfId="2" applyFont="1" applyFill="1" applyBorder="1" applyAlignment="1">
      <alignment horizontal="left" vertical="center" wrapText="1"/>
    </xf>
    <xf numFmtId="0" fontId="90" fillId="0" borderId="2" xfId="3" applyFont="1" applyFill="1" applyBorder="1" applyAlignment="1">
      <alignment horizontal="left" vertical="center" wrapText="1"/>
    </xf>
    <xf numFmtId="0" fontId="90" fillId="0" borderId="3" xfId="3" applyFont="1" applyFill="1" applyBorder="1" applyAlignment="1">
      <alignment horizontal="left" vertical="center" wrapText="1"/>
    </xf>
    <xf numFmtId="0" fontId="90" fillId="0" borderId="26" xfId="3" applyFont="1" applyFill="1" applyBorder="1" applyAlignment="1">
      <alignment horizontal="left" vertical="center" wrapText="1"/>
    </xf>
    <xf numFmtId="0" fontId="105" fillId="0" borderId="0" xfId="3" applyFont="1" applyAlignment="1">
      <alignment horizontal="right" vertical="center"/>
    </xf>
    <xf numFmtId="0" fontId="106" fillId="0" borderId="0" xfId="9528" applyFont="1" applyAlignment="1">
      <alignment horizontal="left" vertical="center" wrapText="1"/>
    </xf>
    <xf numFmtId="0" fontId="90" fillId="0" borderId="0" xfId="3" applyFont="1" applyBorder="1" applyAlignment="1">
      <alignment horizontal="left" vertical="center" wrapText="1"/>
    </xf>
    <xf numFmtId="0" fontId="101" fillId="0" borderId="1" xfId="3" applyFont="1" applyFill="1" applyBorder="1" applyAlignment="1">
      <alignment horizontal="center" vertical="center" textRotation="90" wrapText="1"/>
    </xf>
    <xf numFmtId="0" fontId="101" fillId="0" borderId="1" xfId="3" applyFont="1" applyFill="1" applyBorder="1" applyAlignment="1">
      <alignment horizontal="center" vertical="center" wrapText="1"/>
    </xf>
    <xf numFmtId="4" fontId="101" fillId="61" borderId="1" xfId="3" applyNumberFormat="1" applyFont="1" applyFill="1" applyBorder="1" applyAlignment="1">
      <alignment horizontal="center" vertical="center" wrapText="1"/>
    </xf>
    <xf numFmtId="0" fontId="109" fillId="60" borderId="1" xfId="3" applyFont="1" applyFill="1" applyBorder="1" applyAlignment="1">
      <alignment horizontal="center" vertical="center" textRotation="90" wrapText="1"/>
    </xf>
    <xf numFmtId="0" fontId="101" fillId="60" borderId="30" xfId="3" applyFont="1" applyFill="1" applyBorder="1" applyAlignment="1">
      <alignment horizontal="left" vertical="center" textRotation="90" wrapText="1"/>
    </xf>
    <xf numFmtId="0" fontId="101" fillId="60" borderId="31" xfId="3" applyFont="1" applyFill="1" applyBorder="1" applyAlignment="1">
      <alignment horizontal="left" vertical="center" textRotation="90" wrapText="1"/>
    </xf>
    <xf numFmtId="0" fontId="101" fillId="0" borderId="30" xfId="3" applyFont="1" applyFill="1" applyBorder="1" applyAlignment="1">
      <alignment horizontal="center" vertical="center" wrapText="1"/>
    </xf>
    <xf numFmtId="0" fontId="101" fillId="0" borderId="31" xfId="3" applyFont="1" applyFill="1" applyBorder="1" applyAlignment="1">
      <alignment horizontal="center" vertical="center" wrapText="1"/>
    </xf>
    <xf numFmtId="0" fontId="101" fillId="0" borderId="30" xfId="3" applyFont="1" applyBorder="1" applyAlignment="1">
      <alignment horizontal="center" vertical="center" wrapText="1"/>
    </xf>
    <xf numFmtId="0" fontId="101" fillId="0" borderId="31" xfId="3" applyFont="1" applyBorder="1" applyAlignment="1">
      <alignment horizontal="center" vertical="center" wrapText="1"/>
    </xf>
  </cellXfs>
  <cellStyles count="13798">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43" xfId="13775"/>
    <cellStyle name="Обычный 144" xfId="13776"/>
    <cellStyle name="Обычный 145" xfId="13777"/>
    <cellStyle name="Обычный 146" xfId="13778"/>
    <cellStyle name="Обычный 147" xfId="13779"/>
    <cellStyle name="Обычный 148" xfId="13780"/>
    <cellStyle name="Обычный 149" xfId="13781"/>
    <cellStyle name="Обычный 15" xfId="2800"/>
    <cellStyle name="Обычный 15 2" xfId="6885"/>
    <cellStyle name="Обычный 15 2 2" xfId="10901"/>
    <cellStyle name="Обычный 15 3" xfId="10900"/>
    <cellStyle name="Обычный 150" xfId="13782"/>
    <cellStyle name="Обычный 151" xfId="13783"/>
    <cellStyle name="Обычный 152" xfId="13784"/>
    <cellStyle name="Обычный 153" xfId="13785"/>
    <cellStyle name="Обычный 154" xfId="13786"/>
    <cellStyle name="Обычный 155" xfId="13787"/>
    <cellStyle name="Обычный 156" xfId="13788"/>
    <cellStyle name="Обычный 157" xfId="13789"/>
    <cellStyle name="Обычный 158" xfId="13790"/>
    <cellStyle name="Обычный 159" xfId="13792"/>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11" xfId="13793"/>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10" xfId="13794"/>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 5" xfId="13795"/>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бычный_Лист1" xfId="13791"/>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AA76"/>
  <sheetViews>
    <sheetView tabSelected="1" view="pageBreakPreview" zoomScale="70" zoomScaleNormal="70" zoomScaleSheetLayoutView="70" workbookViewId="0">
      <pane ySplit="10" topLeftCell="A14" activePane="bottomLeft" state="frozen"/>
      <selection pane="bottomLeft" activeCell="D24" sqref="D24"/>
    </sheetView>
  </sheetViews>
  <sheetFormatPr defaultRowHeight="15"/>
  <cols>
    <col min="1" max="1" width="8.85546875" style="21" customWidth="1"/>
    <col min="2" max="2" width="10.140625" style="44" customWidth="1"/>
    <col min="3" max="3" width="14.42578125" style="51" customWidth="1"/>
    <col min="4" max="4" width="31.28515625" style="33" customWidth="1"/>
    <col min="5" max="5" width="23.28515625" style="21" customWidth="1"/>
    <col min="6" max="6" width="9" style="56" customWidth="1"/>
    <col min="7" max="7" width="25.85546875" style="21" customWidth="1"/>
    <col min="8" max="8" width="28.5703125" style="21" customWidth="1"/>
    <col min="9" max="9" width="21.7109375" style="21" customWidth="1"/>
    <col min="10" max="10" width="15.140625" style="2" customWidth="1"/>
    <col min="11" max="12" width="11.140625" style="3" hidden="1" customWidth="1"/>
    <col min="13" max="13" width="19.140625" style="3" customWidth="1"/>
    <col min="14" max="14" width="17.140625" style="3" customWidth="1"/>
    <col min="15" max="22" width="11.140625" style="3" hidden="1" customWidth="1"/>
    <col min="23" max="23" width="19.42578125" style="27" customWidth="1"/>
    <col min="24" max="24" width="19.5703125" style="21" customWidth="1"/>
    <col min="25" max="25" width="39" style="21" customWidth="1"/>
    <col min="26" max="26" width="43.28515625" style="21" customWidth="1"/>
    <col min="27" max="27" width="10.85546875" style="6" customWidth="1"/>
    <col min="28" max="16384" width="9.140625" style="6"/>
  </cols>
  <sheetData>
    <row r="1" spans="1:27" ht="18" customHeight="1">
      <c r="A1" s="1"/>
      <c r="B1" s="40"/>
      <c r="D1" s="30"/>
      <c r="E1" s="7"/>
      <c r="F1" s="54"/>
      <c r="G1" s="7"/>
      <c r="H1" s="7"/>
      <c r="I1" s="7"/>
      <c r="J1" s="8"/>
      <c r="V1" s="4"/>
      <c r="W1" s="5"/>
      <c r="X1" s="1"/>
      <c r="Y1" s="88" t="s">
        <v>164</v>
      </c>
      <c r="Z1" s="88"/>
    </row>
    <row r="2" spans="1:27" ht="12.75" customHeight="1">
      <c r="A2" s="1"/>
      <c r="B2" s="89" t="s">
        <v>123</v>
      </c>
      <c r="C2" s="89"/>
      <c r="D2" s="89"/>
      <c r="E2" s="89"/>
      <c r="F2" s="89"/>
      <c r="G2" s="89"/>
      <c r="H2" s="89"/>
      <c r="I2" s="89"/>
      <c r="J2" s="89"/>
      <c r="K2" s="89"/>
      <c r="L2" s="89"/>
      <c r="M2" s="89"/>
      <c r="N2" s="89"/>
      <c r="O2" s="89"/>
      <c r="P2" s="89"/>
      <c r="Q2" s="89"/>
      <c r="R2" s="89"/>
      <c r="S2" s="89"/>
      <c r="T2" s="89"/>
      <c r="U2" s="89"/>
      <c r="V2" s="89"/>
      <c r="W2" s="5"/>
      <c r="X2" s="1"/>
      <c r="Y2" s="1"/>
      <c r="Z2" s="1"/>
    </row>
    <row r="3" spans="1:27" ht="36" customHeight="1">
      <c r="A3" s="1"/>
      <c r="B3" s="89"/>
      <c r="C3" s="89"/>
      <c r="D3" s="89"/>
      <c r="E3" s="89"/>
      <c r="F3" s="89"/>
      <c r="G3" s="89"/>
      <c r="H3" s="89"/>
      <c r="I3" s="89"/>
      <c r="J3" s="89"/>
      <c r="K3" s="89"/>
      <c r="L3" s="89"/>
      <c r="M3" s="89"/>
      <c r="N3" s="89"/>
      <c r="O3" s="89"/>
      <c r="P3" s="89"/>
      <c r="Q3" s="89"/>
      <c r="R3" s="89"/>
      <c r="S3" s="89"/>
      <c r="T3" s="89"/>
      <c r="U3" s="89"/>
      <c r="V3" s="89"/>
      <c r="W3" s="5"/>
      <c r="X3" s="1"/>
      <c r="Y3" s="1"/>
      <c r="Z3" s="1"/>
    </row>
    <row r="4" spans="1:27" ht="25.5" customHeight="1">
      <c r="A4" s="1"/>
      <c r="B4" s="89"/>
      <c r="C4" s="89"/>
      <c r="D4" s="89"/>
      <c r="E4" s="89"/>
      <c r="F4" s="89"/>
      <c r="G4" s="89"/>
      <c r="H4" s="89"/>
      <c r="I4" s="89"/>
      <c r="J4" s="89"/>
      <c r="K4" s="89"/>
      <c r="L4" s="89"/>
      <c r="M4" s="89"/>
      <c r="N4" s="89"/>
      <c r="O4" s="89"/>
      <c r="P4" s="89"/>
      <c r="Q4" s="89"/>
      <c r="R4" s="89"/>
      <c r="S4" s="89"/>
      <c r="T4" s="89"/>
      <c r="U4" s="89"/>
      <c r="V4" s="89"/>
      <c r="W4" s="5"/>
      <c r="X4" s="1"/>
      <c r="Y4" s="1"/>
      <c r="Z4" s="1"/>
    </row>
    <row r="5" spans="1:27" ht="16.5" customHeight="1">
      <c r="A5" s="1"/>
      <c r="B5" s="89"/>
      <c r="C5" s="89"/>
      <c r="D5" s="89"/>
      <c r="E5" s="89"/>
      <c r="F5" s="89"/>
      <c r="G5" s="89"/>
      <c r="H5" s="89"/>
      <c r="I5" s="89"/>
      <c r="J5" s="89"/>
      <c r="K5" s="89"/>
      <c r="L5" s="89"/>
      <c r="M5" s="89"/>
      <c r="N5" s="89"/>
      <c r="O5" s="89"/>
      <c r="P5" s="89"/>
      <c r="Q5" s="89"/>
      <c r="R5" s="89"/>
      <c r="S5" s="89"/>
      <c r="T5" s="89"/>
      <c r="U5" s="89"/>
      <c r="V5" s="89"/>
      <c r="W5" s="5"/>
      <c r="X5" s="1"/>
      <c r="Y5" s="1"/>
      <c r="Z5" s="1"/>
    </row>
    <row r="6" spans="1:27" ht="33" customHeight="1">
      <c r="A6" s="1"/>
      <c r="B6" s="89"/>
      <c r="C6" s="89"/>
      <c r="D6" s="89"/>
      <c r="E6" s="89"/>
      <c r="F6" s="89"/>
      <c r="G6" s="89"/>
      <c r="H6" s="89"/>
      <c r="I6" s="89"/>
      <c r="J6" s="89"/>
      <c r="K6" s="89"/>
      <c r="L6" s="89"/>
      <c r="M6" s="89"/>
      <c r="N6" s="89"/>
      <c r="O6" s="89"/>
      <c r="P6" s="89"/>
      <c r="Q6" s="89"/>
      <c r="R6" s="89"/>
      <c r="S6" s="89"/>
      <c r="T6" s="89"/>
      <c r="U6" s="89"/>
      <c r="V6" s="89"/>
      <c r="W6" s="5"/>
      <c r="X6" s="1"/>
      <c r="Y6" s="1"/>
      <c r="Z6" s="1"/>
    </row>
    <row r="7" spans="1:27" ht="37.5" customHeight="1">
      <c r="A7" s="90"/>
      <c r="B7" s="90"/>
      <c r="C7" s="90"/>
      <c r="D7" s="90"/>
      <c r="E7" s="90"/>
      <c r="F7" s="90"/>
      <c r="G7" s="90"/>
      <c r="H7" s="90"/>
      <c r="I7" s="90"/>
      <c r="J7" s="90"/>
      <c r="K7" s="90"/>
      <c r="L7" s="90"/>
      <c r="M7" s="90"/>
      <c r="N7" s="90"/>
      <c r="O7" s="90"/>
      <c r="P7" s="90"/>
      <c r="Q7" s="90"/>
      <c r="R7" s="90"/>
      <c r="S7" s="90"/>
      <c r="T7" s="90"/>
      <c r="U7" s="90"/>
      <c r="V7" s="90"/>
      <c r="W7" s="90"/>
      <c r="X7" s="90"/>
      <c r="Y7" s="90"/>
      <c r="Z7" s="90"/>
    </row>
    <row r="8" spans="1:27" s="9" customFormat="1" ht="52.5" customHeight="1">
      <c r="A8" s="91" t="s">
        <v>0</v>
      </c>
      <c r="B8" s="94" t="s">
        <v>9</v>
      </c>
      <c r="C8" s="95" t="s">
        <v>49</v>
      </c>
      <c r="D8" s="97" t="s">
        <v>4</v>
      </c>
      <c r="E8" s="99" t="s">
        <v>5</v>
      </c>
      <c r="F8" s="97" t="s">
        <v>6</v>
      </c>
      <c r="G8" s="92" t="s">
        <v>1</v>
      </c>
      <c r="H8" s="92" t="s">
        <v>2</v>
      </c>
      <c r="I8" s="81" t="s">
        <v>54</v>
      </c>
      <c r="J8" s="81" t="s">
        <v>3</v>
      </c>
      <c r="K8" s="81" t="s">
        <v>51</v>
      </c>
      <c r="L8" s="81"/>
      <c r="M8" s="81"/>
      <c r="N8" s="81"/>
      <c r="O8" s="81"/>
      <c r="P8" s="81"/>
      <c r="Q8" s="81"/>
      <c r="R8" s="81"/>
      <c r="S8" s="81"/>
      <c r="T8" s="81"/>
      <c r="U8" s="81"/>
      <c r="V8" s="81"/>
      <c r="W8" s="93" t="s">
        <v>62</v>
      </c>
      <c r="X8" s="81" t="s">
        <v>7</v>
      </c>
      <c r="Y8" s="93" t="s">
        <v>55</v>
      </c>
      <c r="Z8" s="93" t="s">
        <v>8</v>
      </c>
    </row>
    <row r="9" spans="1:27" s="9" customFormat="1" ht="112.5" customHeight="1">
      <c r="A9" s="91"/>
      <c r="B9" s="94"/>
      <c r="C9" s="96"/>
      <c r="D9" s="98"/>
      <c r="E9" s="100"/>
      <c r="F9" s="98"/>
      <c r="G9" s="92"/>
      <c r="H9" s="92"/>
      <c r="I9" s="81"/>
      <c r="J9" s="81"/>
      <c r="K9" s="10" t="s">
        <v>52</v>
      </c>
      <c r="L9" s="10" t="s">
        <v>53</v>
      </c>
      <c r="M9" s="67" t="s">
        <v>121</v>
      </c>
      <c r="N9" s="67" t="s">
        <v>122</v>
      </c>
      <c r="O9" s="10" t="s">
        <v>56</v>
      </c>
      <c r="P9" s="10" t="s">
        <v>46</v>
      </c>
      <c r="Q9" s="10" t="s">
        <v>47</v>
      </c>
      <c r="R9" s="10" t="s">
        <v>57</v>
      </c>
      <c r="S9" s="10" t="s">
        <v>58</v>
      </c>
      <c r="T9" s="10" t="s">
        <v>59</v>
      </c>
      <c r="U9" s="10" t="s">
        <v>60</v>
      </c>
      <c r="V9" s="10" t="s">
        <v>61</v>
      </c>
      <c r="W9" s="93"/>
      <c r="X9" s="81"/>
      <c r="Y9" s="93"/>
      <c r="Z9" s="93"/>
    </row>
    <row r="10" spans="1:27" s="12" customFormat="1">
      <c r="A10" s="11">
        <v>1</v>
      </c>
      <c r="B10" s="41">
        <v>2</v>
      </c>
      <c r="C10" s="52">
        <v>3</v>
      </c>
      <c r="D10" s="31">
        <v>6</v>
      </c>
      <c r="E10" s="57">
        <v>7</v>
      </c>
      <c r="F10" s="58">
        <v>8</v>
      </c>
      <c r="G10" s="57">
        <v>9</v>
      </c>
      <c r="H10" s="58">
        <v>10</v>
      </c>
      <c r="I10" s="57">
        <v>11</v>
      </c>
      <c r="J10" s="58">
        <v>12</v>
      </c>
      <c r="K10" s="57">
        <v>13</v>
      </c>
      <c r="L10" s="58">
        <v>14</v>
      </c>
      <c r="M10" s="57">
        <v>15</v>
      </c>
      <c r="N10" s="58">
        <v>16</v>
      </c>
      <c r="O10" s="57">
        <v>17</v>
      </c>
      <c r="P10" s="58">
        <v>18</v>
      </c>
      <c r="Q10" s="57">
        <v>19</v>
      </c>
      <c r="R10" s="58">
        <v>20</v>
      </c>
      <c r="S10" s="57">
        <v>21</v>
      </c>
      <c r="T10" s="58">
        <v>22</v>
      </c>
      <c r="U10" s="57">
        <v>23</v>
      </c>
      <c r="V10" s="58">
        <v>24</v>
      </c>
      <c r="W10" s="57">
        <v>25</v>
      </c>
      <c r="X10" s="58">
        <v>26</v>
      </c>
      <c r="Y10" s="57">
        <v>27</v>
      </c>
      <c r="Z10" s="58">
        <v>28</v>
      </c>
      <c r="AA10" s="39">
        <v>23</v>
      </c>
    </row>
    <row r="11" spans="1:27" s="50" customFormat="1" ht="42.75" customHeight="1">
      <c r="A11" s="35">
        <v>1</v>
      </c>
      <c r="B11" s="42">
        <v>1</v>
      </c>
      <c r="C11" s="72" t="s">
        <v>124</v>
      </c>
      <c r="D11" s="68" t="s">
        <v>78</v>
      </c>
      <c r="E11" s="66" t="s">
        <v>66</v>
      </c>
      <c r="F11" s="70" t="s">
        <v>63</v>
      </c>
      <c r="G11" s="68" t="s">
        <v>68</v>
      </c>
      <c r="H11" s="68" t="s">
        <v>68</v>
      </c>
      <c r="I11" s="68" t="s">
        <v>69</v>
      </c>
      <c r="J11" s="69">
        <v>1</v>
      </c>
      <c r="K11" s="65"/>
      <c r="L11" s="37"/>
      <c r="M11" s="37">
        <v>1</v>
      </c>
      <c r="N11" s="69"/>
      <c r="O11" s="38"/>
      <c r="P11" s="38"/>
      <c r="Q11" s="38"/>
      <c r="R11" s="38"/>
      <c r="S11" s="38"/>
      <c r="T11" s="38"/>
      <c r="U11" s="38"/>
      <c r="V11" s="38"/>
      <c r="W11" s="47"/>
      <c r="X11" s="34">
        <f t="shared" ref="X11:X51" si="0">W11*J11</f>
        <v>0</v>
      </c>
      <c r="Y11" s="48"/>
      <c r="Z11" s="48"/>
      <c r="AA11" s="49"/>
    </row>
    <row r="12" spans="1:27" s="50" customFormat="1" ht="42.75" customHeight="1">
      <c r="A12" s="35">
        <v>2</v>
      </c>
      <c r="B12" s="42">
        <v>1</v>
      </c>
      <c r="C12" s="72" t="s">
        <v>125</v>
      </c>
      <c r="D12" s="68" t="s">
        <v>79</v>
      </c>
      <c r="E12" s="66" t="s">
        <v>66</v>
      </c>
      <c r="F12" s="70" t="s">
        <v>63</v>
      </c>
      <c r="G12" s="68" t="s">
        <v>68</v>
      </c>
      <c r="H12" s="68" t="s">
        <v>68</v>
      </c>
      <c r="I12" s="68" t="s">
        <v>69</v>
      </c>
      <c r="J12" s="69">
        <v>15</v>
      </c>
      <c r="K12" s="65"/>
      <c r="L12" s="37"/>
      <c r="M12" s="37">
        <v>15</v>
      </c>
      <c r="N12" s="69"/>
      <c r="O12" s="38"/>
      <c r="P12" s="38"/>
      <c r="Q12" s="38"/>
      <c r="R12" s="38"/>
      <c r="S12" s="38"/>
      <c r="T12" s="38"/>
      <c r="U12" s="38"/>
      <c r="V12" s="38"/>
      <c r="W12" s="47"/>
      <c r="X12" s="34">
        <f t="shared" si="0"/>
        <v>0</v>
      </c>
      <c r="Y12" s="48"/>
      <c r="Z12" s="48"/>
      <c r="AA12" s="49"/>
    </row>
    <row r="13" spans="1:27" s="50" customFormat="1" ht="42.75" customHeight="1">
      <c r="A13" s="35">
        <v>3</v>
      </c>
      <c r="B13" s="42">
        <v>1</v>
      </c>
      <c r="C13" s="72" t="s">
        <v>126</v>
      </c>
      <c r="D13" s="68" t="s">
        <v>80</v>
      </c>
      <c r="E13" s="66" t="s">
        <v>66</v>
      </c>
      <c r="F13" s="70" t="s">
        <v>63</v>
      </c>
      <c r="G13" s="68" t="s">
        <v>68</v>
      </c>
      <c r="H13" s="68" t="s">
        <v>68</v>
      </c>
      <c r="I13" s="68" t="s">
        <v>69</v>
      </c>
      <c r="J13" s="69">
        <v>10</v>
      </c>
      <c r="K13" s="65"/>
      <c r="L13" s="37"/>
      <c r="M13" s="37">
        <v>10</v>
      </c>
      <c r="N13" s="69"/>
      <c r="O13" s="38"/>
      <c r="P13" s="38"/>
      <c r="Q13" s="38"/>
      <c r="R13" s="38"/>
      <c r="S13" s="38"/>
      <c r="T13" s="38"/>
      <c r="U13" s="38"/>
      <c r="V13" s="38"/>
      <c r="W13" s="47"/>
      <c r="X13" s="34">
        <f t="shared" si="0"/>
        <v>0</v>
      </c>
      <c r="Y13" s="48"/>
      <c r="Z13" s="48"/>
      <c r="AA13" s="49"/>
    </row>
    <row r="14" spans="1:27" s="50" customFormat="1" ht="42.75" customHeight="1">
      <c r="A14" s="35">
        <v>4</v>
      </c>
      <c r="B14" s="42">
        <v>1</v>
      </c>
      <c r="C14" s="72" t="s">
        <v>127</v>
      </c>
      <c r="D14" s="68" t="s">
        <v>81</v>
      </c>
      <c r="E14" s="66" t="s">
        <v>66</v>
      </c>
      <c r="F14" s="70" t="s">
        <v>118</v>
      </c>
      <c r="G14" s="68" t="s">
        <v>68</v>
      </c>
      <c r="H14" s="68" t="s">
        <v>68</v>
      </c>
      <c r="I14" s="68" t="s">
        <v>69</v>
      </c>
      <c r="J14" s="69">
        <v>6</v>
      </c>
      <c r="K14" s="65"/>
      <c r="L14" s="37"/>
      <c r="M14" s="37">
        <v>6</v>
      </c>
      <c r="N14" s="69"/>
      <c r="O14" s="38"/>
      <c r="P14" s="38"/>
      <c r="Q14" s="38"/>
      <c r="R14" s="38"/>
      <c r="S14" s="38"/>
      <c r="T14" s="38"/>
      <c r="U14" s="38"/>
      <c r="V14" s="38"/>
      <c r="W14" s="47"/>
      <c r="X14" s="34">
        <f t="shared" si="0"/>
        <v>0</v>
      </c>
      <c r="Y14" s="48"/>
      <c r="Z14" s="48"/>
      <c r="AA14" s="49"/>
    </row>
    <row r="15" spans="1:27" s="50" customFormat="1" ht="42.75" customHeight="1">
      <c r="A15" s="35">
        <v>5</v>
      </c>
      <c r="B15" s="42">
        <v>1</v>
      </c>
      <c r="C15" s="72" t="s">
        <v>128</v>
      </c>
      <c r="D15" s="68" t="s">
        <v>82</v>
      </c>
      <c r="E15" s="66" t="s">
        <v>66</v>
      </c>
      <c r="F15" s="70" t="s">
        <v>118</v>
      </c>
      <c r="G15" s="68" t="s">
        <v>68</v>
      </c>
      <c r="H15" s="68" t="s">
        <v>68</v>
      </c>
      <c r="I15" s="68" t="s">
        <v>69</v>
      </c>
      <c r="J15" s="69">
        <v>10</v>
      </c>
      <c r="K15" s="65"/>
      <c r="L15" s="37"/>
      <c r="M15" s="37">
        <v>10</v>
      </c>
      <c r="N15" s="69"/>
      <c r="O15" s="38"/>
      <c r="P15" s="38"/>
      <c r="Q15" s="38"/>
      <c r="R15" s="38"/>
      <c r="S15" s="38"/>
      <c r="T15" s="38"/>
      <c r="U15" s="38"/>
      <c r="V15" s="38"/>
      <c r="W15" s="47"/>
      <c r="X15" s="34">
        <f t="shared" si="0"/>
        <v>0</v>
      </c>
      <c r="Y15" s="48"/>
      <c r="Z15" s="48"/>
      <c r="AA15" s="49"/>
    </row>
    <row r="16" spans="1:27" s="50" customFormat="1" ht="42.75" customHeight="1">
      <c r="A16" s="35">
        <v>6</v>
      </c>
      <c r="B16" s="42">
        <v>1</v>
      </c>
      <c r="C16" s="72" t="s">
        <v>129</v>
      </c>
      <c r="D16" s="68" t="s">
        <v>83</v>
      </c>
      <c r="E16" s="66" t="s">
        <v>66</v>
      </c>
      <c r="F16" s="70" t="s">
        <v>118</v>
      </c>
      <c r="G16" s="68" t="s">
        <v>68</v>
      </c>
      <c r="H16" s="68" t="s">
        <v>68</v>
      </c>
      <c r="I16" s="68" t="s">
        <v>69</v>
      </c>
      <c r="J16" s="69">
        <v>190</v>
      </c>
      <c r="K16" s="65"/>
      <c r="L16" s="37"/>
      <c r="M16" s="37">
        <v>190</v>
      </c>
      <c r="N16" s="69"/>
      <c r="O16" s="38"/>
      <c r="P16" s="38"/>
      <c r="Q16" s="38"/>
      <c r="R16" s="38"/>
      <c r="S16" s="38"/>
      <c r="T16" s="38"/>
      <c r="U16" s="38"/>
      <c r="V16" s="38"/>
      <c r="W16" s="47"/>
      <c r="X16" s="34">
        <f t="shared" si="0"/>
        <v>0</v>
      </c>
      <c r="Y16" s="48"/>
      <c r="Z16" s="48"/>
      <c r="AA16" s="49"/>
    </row>
    <row r="17" spans="1:27" s="50" customFormat="1" ht="42.75" customHeight="1">
      <c r="A17" s="35">
        <v>7</v>
      </c>
      <c r="B17" s="42">
        <v>1</v>
      </c>
      <c r="C17" s="72" t="s">
        <v>130</v>
      </c>
      <c r="D17" s="68" t="s">
        <v>84</v>
      </c>
      <c r="E17" s="66" t="s">
        <v>66</v>
      </c>
      <c r="F17" s="70" t="s">
        <v>119</v>
      </c>
      <c r="G17" s="68" t="s">
        <v>68</v>
      </c>
      <c r="H17" s="68" t="s">
        <v>68</v>
      </c>
      <c r="I17" s="68" t="s">
        <v>69</v>
      </c>
      <c r="J17" s="69">
        <v>30</v>
      </c>
      <c r="K17" s="65"/>
      <c r="L17" s="37"/>
      <c r="M17" s="37">
        <v>30</v>
      </c>
      <c r="N17" s="69"/>
      <c r="O17" s="38"/>
      <c r="P17" s="38"/>
      <c r="Q17" s="38"/>
      <c r="R17" s="38"/>
      <c r="S17" s="38"/>
      <c r="T17" s="38"/>
      <c r="U17" s="38"/>
      <c r="V17" s="38"/>
      <c r="W17" s="47"/>
      <c r="X17" s="34">
        <f t="shared" si="0"/>
        <v>0</v>
      </c>
      <c r="Y17" s="48"/>
      <c r="Z17" s="48"/>
      <c r="AA17" s="49"/>
    </row>
    <row r="18" spans="1:27" s="50" customFormat="1" ht="42.75" customHeight="1">
      <c r="A18" s="35">
        <v>8</v>
      </c>
      <c r="B18" s="42">
        <v>1</v>
      </c>
      <c r="C18" s="72" t="s">
        <v>131</v>
      </c>
      <c r="D18" s="68" t="s">
        <v>85</v>
      </c>
      <c r="E18" s="66" t="s">
        <v>66</v>
      </c>
      <c r="F18" s="70" t="s">
        <v>63</v>
      </c>
      <c r="G18" s="68" t="s">
        <v>68</v>
      </c>
      <c r="H18" s="68" t="s">
        <v>68</v>
      </c>
      <c r="I18" s="68" t="s">
        <v>70</v>
      </c>
      <c r="J18" s="69">
        <v>4</v>
      </c>
      <c r="K18" s="65"/>
      <c r="L18" s="37"/>
      <c r="M18" s="37">
        <v>4</v>
      </c>
      <c r="N18" s="69"/>
      <c r="O18" s="38"/>
      <c r="P18" s="38"/>
      <c r="Q18" s="38"/>
      <c r="R18" s="38"/>
      <c r="S18" s="38"/>
      <c r="T18" s="38"/>
      <c r="U18" s="38"/>
      <c r="V18" s="38"/>
      <c r="W18" s="47"/>
      <c r="X18" s="34">
        <f t="shared" si="0"/>
        <v>0</v>
      </c>
      <c r="Y18" s="48"/>
      <c r="Z18" s="48"/>
      <c r="AA18" s="49"/>
    </row>
    <row r="19" spans="1:27" s="50" customFormat="1" ht="42.75" customHeight="1">
      <c r="A19" s="35">
        <v>9</v>
      </c>
      <c r="B19" s="42">
        <v>1</v>
      </c>
      <c r="C19" s="72" t="s">
        <v>132</v>
      </c>
      <c r="D19" s="68" t="s">
        <v>86</v>
      </c>
      <c r="E19" s="66" t="s">
        <v>66</v>
      </c>
      <c r="F19" s="70" t="s">
        <v>63</v>
      </c>
      <c r="G19" s="68" t="s">
        <v>68</v>
      </c>
      <c r="H19" s="68" t="s">
        <v>68</v>
      </c>
      <c r="I19" s="68" t="s">
        <v>71</v>
      </c>
      <c r="J19" s="69">
        <v>1</v>
      </c>
      <c r="K19" s="65"/>
      <c r="L19" s="37"/>
      <c r="M19" s="37">
        <v>1</v>
      </c>
      <c r="N19" s="69"/>
      <c r="O19" s="38"/>
      <c r="P19" s="38"/>
      <c r="Q19" s="38"/>
      <c r="R19" s="38"/>
      <c r="S19" s="38"/>
      <c r="T19" s="38"/>
      <c r="U19" s="38"/>
      <c r="V19" s="38"/>
      <c r="W19" s="47"/>
      <c r="X19" s="34">
        <f t="shared" si="0"/>
        <v>0</v>
      </c>
      <c r="Y19" s="48"/>
      <c r="Z19" s="48"/>
      <c r="AA19" s="49"/>
    </row>
    <row r="20" spans="1:27" s="50" customFormat="1" ht="42.75" customHeight="1">
      <c r="A20" s="35">
        <v>10</v>
      </c>
      <c r="B20" s="42">
        <v>1</v>
      </c>
      <c r="C20" s="72" t="s">
        <v>133</v>
      </c>
      <c r="D20" s="68" t="s">
        <v>87</v>
      </c>
      <c r="E20" s="66" t="s">
        <v>66</v>
      </c>
      <c r="F20" s="70" t="s">
        <v>63</v>
      </c>
      <c r="G20" s="68" t="s">
        <v>68</v>
      </c>
      <c r="H20" s="68" t="s">
        <v>68</v>
      </c>
      <c r="I20" s="68" t="s">
        <v>72</v>
      </c>
      <c r="J20" s="69">
        <v>6</v>
      </c>
      <c r="K20" s="65"/>
      <c r="L20" s="37"/>
      <c r="M20" s="37">
        <v>3</v>
      </c>
      <c r="N20" s="69">
        <v>3</v>
      </c>
      <c r="O20" s="38"/>
      <c r="P20" s="38"/>
      <c r="Q20" s="38"/>
      <c r="R20" s="38"/>
      <c r="S20" s="38"/>
      <c r="T20" s="38"/>
      <c r="U20" s="38"/>
      <c r="V20" s="38"/>
      <c r="W20" s="47"/>
      <c r="X20" s="34">
        <f t="shared" si="0"/>
        <v>0</v>
      </c>
      <c r="Y20" s="48"/>
      <c r="Z20" s="48"/>
      <c r="AA20" s="49"/>
    </row>
    <row r="21" spans="1:27" s="50" customFormat="1" ht="42.75" customHeight="1">
      <c r="A21" s="35">
        <v>11</v>
      </c>
      <c r="B21" s="42">
        <v>1</v>
      </c>
      <c r="C21" s="72" t="s">
        <v>134</v>
      </c>
      <c r="D21" s="68" t="s">
        <v>88</v>
      </c>
      <c r="E21" s="66" t="s">
        <v>66</v>
      </c>
      <c r="F21" s="70" t="s">
        <v>118</v>
      </c>
      <c r="G21" s="68" t="s">
        <v>68</v>
      </c>
      <c r="H21" s="68" t="s">
        <v>68</v>
      </c>
      <c r="I21" s="68" t="s">
        <v>72</v>
      </c>
      <c r="J21" s="69">
        <v>41</v>
      </c>
      <c r="K21" s="65"/>
      <c r="L21" s="37"/>
      <c r="M21" s="37">
        <v>33</v>
      </c>
      <c r="N21" s="69">
        <v>8</v>
      </c>
      <c r="O21" s="38"/>
      <c r="P21" s="38"/>
      <c r="Q21" s="38"/>
      <c r="R21" s="38"/>
      <c r="S21" s="38"/>
      <c r="T21" s="38"/>
      <c r="U21" s="38"/>
      <c r="V21" s="38"/>
      <c r="W21" s="47"/>
      <c r="X21" s="34">
        <f t="shared" si="0"/>
        <v>0</v>
      </c>
      <c r="Y21" s="48"/>
      <c r="Z21" s="48"/>
      <c r="AA21" s="49"/>
    </row>
    <row r="22" spans="1:27" s="50" customFormat="1" ht="67.5" customHeight="1">
      <c r="A22" s="35">
        <v>12</v>
      </c>
      <c r="B22" s="42">
        <v>1</v>
      </c>
      <c r="C22" s="72" t="s">
        <v>135</v>
      </c>
      <c r="D22" s="68" t="s">
        <v>89</v>
      </c>
      <c r="E22" s="66" t="s">
        <v>66</v>
      </c>
      <c r="F22" s="70" t="s">
        <v>63</v>
      </c>
      <c r="G22" s="68" t="s">
        <v>68</v>
      </c>
      <c r="H22" s="68" t="s">
        <v>68</v>
      </c>
      <c r="I22" s="68" t="s">
        <v>72</v>
      </c>
      <c r="J22" s="69">
        <v>1</v>
      </c>
      <c r="K22" s="65"/>
      <c r="L22" s="37"/>
      <c r="M22" s="37">
        <v>1</v>
      </c>
      <c r="N22" s="69"/>
      <c r="O22" s="38"/>
      <c r="P22" s="38"/>
      <c r="Q22" s="38"/>
      <c r="R22" s="38"/>
      <c r="S22" s="38"/>
      <c r="T22" s="38"/>
      <c r="U22" s="38"/>
      <c r="V22" s="38"/>
      <c r="W22" s="47"/>
      <c r="X22" s="34">
        <f t="shared" si="0"/>
        <v>0</v>
      </c>
      <c r="Y22" s="48"/>
      <c r="Z22" s="48"/>
      <c r="AA22" s="49"/>
    </row>
    <row r="23" spans="1:27" s="50" customFormat="1" ht="42.75" customHeight="1">
      <c r="A23" s="35">
        <v>13</v>
      </c>
      <c r="B23" s="42">
        <v>1</v>
      </c>
      <c r="C23" s="72" t="s">
        <v>165</v>
      </c>
      <c r="D23" s="68" t="s">
        <v>166</v>
      </c>
      <c r="E23" s="66" t="s">
        <v>66</v>
      </c>
      <c r="F23" s="70" t="s">
        <v>63</v>
      </c>
      <c r="G23" s="68" t="s">
        <v>68</v>
      </c>
      <c r="H23" s="68" t="s">
        <v>68</v>
      </c>
      <c r="I23" s="68" t="s">
        <v>72</v>
      </c>
      <c r="J23" s="69">
        <v>2</v>
      </c>
      <c r="K23" s="65"/>
      <c r="L23" s="37"/>
      <c r="M23" s="37"/>
      <c r="N23" s="69">
        <v>2</v>
      </c>
      <c r="O23" s="38"/>
      <c r="P23" s="38"/>
      <c r="Q23" s="38"/>
      <c r="R23" s="38"/>
      <c r="S23" s="38"/>
      <c r="T23" s="38"/>
      <c r="U23" s="38"/>
      <c r="V23" s="38"/>
      <c r="W23" s="47"/>
      <c r="X23" s="34">
        <f t="shared" si="0"/>
        <v>0</v>
      </c>
      <c r="Y23" s="48"/>
      <c r="Z23" s="48"/>
      <c r="AA23" s="49"/>
    </row>
    <row r="24" spans="1:27" s="50" customFormat="1" ht="42.75" customHeight="1">
      <c r="A24" s="35">
        <v>14</v>
      </c>
      <c r="B24" s="42">
        <v>1</v>
      </c>
      <c r="C24" s="72" t="s">
        <v>136</v>
      </c>
      <c r="D24" s="68" t="s">
        <v>90</v>
      </c>
      <c r="E24" s="66" t="s">
        <v>66</v>
      </c>
      <c r="F24" s="70" t="s">
        <v>118</v>
      </c>
      <c r="G24" s="68" t="s">
        <v>68</v>
      </c>
      <c r="H24" s="68" t="s">
        <v>68</v>
      </c>
      <c r="I24" s="68" t="s">
        <v>72</v>
      </c>
      <c r="J24" s="69">
        <v>30</v>
      </c>
      <c r="K24" s="65"/>
      <c r="L24" s="37"/>
      <c r="M24" s="37">
        <v>30</v>
      </c>
      <c r="N24" s="69"/>
      <c r="O24" s="38"/>
      <c r="P24" s="38"/>
      <c r="Q24" s="38"/>
      <c r="R24" s="38"/>
      <c r="S24" s="38"/>
      <c r="T24" s="38"/>
      <c r="U24" s="38"/>
      <c r="V24" s="38"/>
      <c r="W24" s="47"/>
      <c r="X24" s="34">
        <f t="shared" si="0"/>
        <v>0</v>
      </c>
      <c r="Y24" s="48"/>
      <c r="Z24" s="48"/>
      <c r="AA24" s="49"/>
    </row>
    <row r="25" spans="1:27" s="50" customFormat="1" ht="42.75" customHeight="1">
      <c r="A25" s="35">
        <v>15</v>
      </c>
      <c r="B25" s="42">
        <v>1</v>
      </c>
      <c r="C25" s="72" t="s">
        <v>137</v>
      </c>
      <c r="D25" s="68" t="s">
        <v>91</v>
      </c>
      <c r="E25" s="66" t="s">
        <v>66</v>
      </c>
      <c r="F25" s="70" t="s">
        <v>118</v>
      </c>
      <c r="G25" s="68" t="s">
        <v>68</v>
      </c>
      <c r="H25" s="68" t="s">
        <v>68</v>
      </c>
      <c r="I25" s="68" t="s">
        <v>72</v>
      </c>
      <c r="J25" s="69">
        <v>130</v>
      </c>
      <c r="K25" s="65"/>
      <c r="L25" s="37"/>
      <c r="M25" s="37">
        <v>130</v>
      </c>
      <c r="N25" s="69"/>
      <c r="O25" s="38"/>
      <c r="P25" s="38"/>
      <c r="Q25" s="38"/>
      <c r="R25" s="38"/>
      <c r="S25" s="38"/>
      <c r="T25" s="38"/>
      <c r="U25" s="38"/>
      <c r="V25" s="38"/>
      <c r="W25" s="47"/>
      <c r="X25" s="34">
        <f t="shared" si="0"/>
        <v>0</v>
      </c>
      <c r="Y25" s="48"/>
      <c r="Z25" s="48"/>
      <c r="AA25" s="49"/>
    </row>
    <row r="26" spans="1:27" s="50" customFormat="1" ht="42.75" customHeight="1">
      <c r="A26" s="35">
        <v>16</v>
      </c>
      <c r="B26" s="42">
        <v>1</v>
      </c>
      <c r="C26" s="72" t="s">
        <v>138</v>
      </c>
      <c r="D26" s="68" t="s">
        <v>92</v>
      </c>
      <c r="E26" s="66" t="s">
        <v>66</v>
      </c>
      <c r="F26" s="70" t="s">
        <v>118</v>
      </c>
      <c r="G26" s="68" t="s">
        <v>68</v>
      </c>
      <c r="H26" s="68" t="s">
        <v>68</v>
      </c>
      <c r="I26" s="68" t="s">
        <v>72</v>
      </c>
      <c r="J26" s="69">
        <v>50</v>
      </c>
      <c r="K26" s="65"/>
      <c r="L26" s="37"/>
      <c r="M26" s="37">
        <v>50</v>
      </c>
      <c r="N26" s="69"/>
      <c r="O26" s="38"/>
      <c r="P26" s="38"/>
      <c r="Q26" s="38"/>
      <c r="R26" s="38"/>
      <c r="S26" s="38"/>
      <c r="T26" s="38"/>
      <c r="U26" s="38"/>
      <c r="V26" s="38"/>
      <c r="W26" s="47"/>
      <c r="X26" s="34">
        <f t="shared" si="0"/>
        <v>0</v>
      </c>
      <c r="Y26" s="48"/>
      <c r="Z26" s="48"/>
      <c r="AA26" s="49"/>
    </row>
    <row r="27" spans="1:27" s="50" customFormat="1" ht="42.75" customHeight="1">
      <c r="A27" s="35">
        <v>17</v>
      </c>
      <c r="B27" s="42">
        <v>1</v>
      </c>
      <c r="C27" s="72" t="s">
        <v>139</v>
      </c>
      <c r="D27" s="68" t="s">
        <v>93</v>
      </c>
      <c r="E27" s="66" t="s">
        <v>66</v>
      </c>
      <c r="F27" s="70" t="s">
        <v>63</v>
      </c>
      <c r="G27" s="68" t="s">
        <v>68</v>
      </c>
      <c r="H27" s="68" t="s">
        <v>68</v>
      </c>
      <c r="I27" s="68" t="s">
        <v>72</v>
      </c>
      <c r="J27" s="69">
        <v>2</v>
      </c>
      <c r="K27" s="65"/>
      <c r="L27" s="37"/>
      <c r="M27" s="37">
        <v>2</v>
      </c>
      <c r="N27" s="69"/>
      <c r="O27" s="38"/>
      <c r="P27" s="38"/>
      <c r="Q27" s="38"/>
      <c r="R27" s="38"/>
      <c r="S27" s="38"/>
      <c r="T27" s="38"/>
      <c r="U27" s="38"/>
      <c r="V27" s="38"/>
      <c r="W27" s="47"/>
      <c r="X27" s="34">
        <f t="shared" si="0"/>
        <v>0</v>
      </c>
      <c r="Y27" s="48"/>
      <c r="Z27" s="48"/>
      <c r="AA27" s="49"/>
    </row>
    <row r="28" spans="1:27" s="50" customFormat="1" ht="42.75" customHeight="1">
      <c r="A28" s="35">
        <v>18</v>
      </c>
      <c r="B28" s="42">
        <v>1</v>
      </c>
      <c r="C28" s="72" t="s">
        <v>140</v>
      </c>
      <c r="D28" s="68" t="s">
        <v>94</v>
      </c>
      <c r="E28" s="66" t="s">
        <v>66</v>
      </c>
      <c r="F28" s="70" t="s">
        <v>120</v>
      </c>
      <c r="G28" s="68" t="s">
        <v>68</v>
      </c>
      <c r="H28" s="68" t="s">
        <v>68</v>
      </c>
      <c r="I28" s="68" t="s">
        <v>72</v>
      </c>
      <c r="J28" s="69">
        <v>3</v>
      </c>
      <c r="K28" s="65"/>
      <c r="L28" s="37"/>
      <c r="M28" s="37">
        <v>2</v>
      </c>
      <c r="N28" s="69">
        <v>1</v>
      </c>
      <c r="O28" s="38"/>
      <c r="P28" s="38"/>
      <c r="Q28" s="38"/>
      <c r="R28" s="38"/>
      <c r="S28" s="38"/>
      <c r="T28" s="38"/>
      <c r="U28" s="38"/>
      <c r="V28" s="38"/>
      <c r="W28" s="47"/>
      <c r="X28" s="34">
        <f t="shared" si="0"/>
        <v>0</v>
      </c>
      <c r="Y28" s="48"/>
      <c r="Z28" s="48"/>
      <c r="AA28" s="49"/>
    </row>
    <row r="29" spans="1:27" s="50" customFormat="1" ht="42.75" customHeight="1">
      <c r="A29" s="35">
        <v>19</v>
      </c>
      <c r="B29" s="42">
        <v>1</v>
      </c>
      <c r="C29" s="72" t="s">
        <v>141</v>
      </c>
      <c r="D29" s="68" t="s">
        <v>95</v>
      </c>
      <c r="E29" s="66" t="s">
        <v>66</v>
      </c>
      <c r="F29" s="70" t="s">
        <v>120</v>
      </c>
      <c r="G29" s="68" t="s">
        <v>68</v>
      </c>
      <c r="H29" s="68" t="s">
        <v>68</v>
      </c>
      <c r="I29" s="68" t="s">
        <v>72</v>
      </c>
      <c r="J29" s="69">
        <v>10</v>
      </c>
      <c r="K29" s="65"/>
      <c r="L29" s="37"/>
      <c r="M29" s="37">
        <v>10</v>
      </c>
      <c r="N29" s="69"/>
      <c r="O29" s="38"/>
      <c r="P29" s="38"/>
      <c r="Q29" s="38"/>
      <c r="R29" s="38"/>
      <c r="S29" s="38"/>
      <c r="T29" s="38"/>
      <c r="U29" s="38"/>
      <c r="V29" s="38"/>
      <c r="W29" s="47"/>
      <c r="X29" s="34">
        <f t="shared" si="0"/>
        <v>0</v>
      </c>
      <c r="Y29" s="48"/>
      <c r="Z29" s="48"/>
      <c r="AA29" s="49"/>
    </row>
    <row r="30" spans="1:27" s="50" customFormat="1" ht="42.75" customHeight="1">
      <c r="A30" s="35">
        <v>20</v>
      </c>
      <c r="B30" s="42">
        <v>1</v>
      </c>
      <c r="C30" s="72" t="s">
        <v>142</v>
      </c>
      <c r="D30" s="68" t="s">
        <v>96</v>
      </c>
      <c r="E30" s="66" t="s">
        <v>66</v>
      </c>
      <c r="F30" s="70" t="s">
        <v>120</v>
      </c>
      <c r="G30" s="68" t="s">
        <v>68</v>
      </c>
      <c r="H30" s="68" t="s">
        <v>68</v>
      </c>
      <c r="I30" s="68" t="s">
        <v>72</v>
      </c>
      <c r="J30" s="69">
        <v>19</v>
      </c>
      <c r="K30" s="65"/>
      <c r="L30" s="37"/>
      <c r="M30" s="37">
        <v>19</v>
      </c>
      <c r="N30" s="69"/>
      <c r="O30" s="38"/>
      <c r="P30" s="38"/>
      <c r="Q30" s="38"/>
      <c r="R30" s="38"/>
      <c r="S30" s="38"/>
      <c r="T30" s="38"/>
      <c r="U30" s="38"/>
      <c r="V30" s="38"/>
      <c r="W30" s="47"/>
      <c r="X30" s="34">
        <f t="shared" si="0"/>
        <v>0</v>
      </c>
      <c r="Y30" s="48"/>
      <c r="Z30" s="48"/>
      <c r="AA30" s="49"/>
    </row>
    <row r="31" spans="1:27" s="50" customFormat="1" ht="42.75" customHeight="1">
      <c r="A31" s="35">
        <v>21</v>
      </c>
      <c r="B31" s="42">
        <v>1</v>
      </c>
      <c r="C31" s="72" t="s">
        <v>143</v>
      </c>
      <c r="D31" s="68" t="s">
        <v>97</v>
      </c>
      <c r="E31" s="66" t="s">
        <v>66</v>
      </c>
      <c r="F31" s="70" t="s">
        <v>120</v>
      </c>
      <c r="G31" s="68" t="s">
        <v>68</v>
      </c>
      <c r="H31" s="68" t="s">
        <v>68</v>
      </c>
      <c r="I31" s="68" t="s">
        <v>72</v>
      </c>
      <c r="J31" s="69">
        <v>15</v>
      </c>
      <c r="K31" s="65"/>
      <c r="L31" s="37"/>
      <c r="M31" s="37">
        <v>15</v>
      </c>
      <c r="N31" s="69"/>
      <c r="O31" s="38"/>
      <c r="P31" s="38"/>
      <c r="Q31" s="38"/>
      <c r="R31" s="38"/>
      <c r="S31" s="38"/>
      <c r="T31" s="38"/>
      <c r="U31" s="38"/>
      <c r="V31" s="38"/>
      <c r="W31" s="47"/>
      <c r="X31" s="34">
        <f t="shared" si="0"/>
        <v>0</v>
      </c>
      <c r="Y31" s="48"/>
      <c r="Z31" s="48"/>
      <c r="AA31" s="49"/>
    </row>
    <row r="32" spans="1:27" s="50" customFormat="1" ht="42.75" customHeight="1">
      <c r="A32" s="35">
        <v>22</v>
      </c>
      <c r="B32" s="42">
        <v>1</v>
      </c>
      <c r="C32" s="72" t="s">
        <v>144</v>
      </c>
      <c r="D32" s="68" t="s">
        <v>98</v>
      </c>
      <c r="E32" s="66" t="s">
        <v>66</v>
      </c>
      <c r="F32" s="70" t="s">
        <v>63</v>
      </c>
      <c r="G32" s="68" t="s">
        <v>68</v>
      </c>
      <c r="H32" s="68" t="s">
        <v>68</v>
      </c>
      <c r="I32" s="68" t="s">
        <v>72</v>
      </c>
      <c r="J32" s="69">
        <v>20</v>
      </c>
      <c r="K32" s="65"/>
      <c r="L32" s="37"/>
      <c r="M32" s="37">
        <v>15</v>
      </c>
      <c r="N32" s="69">
        <v>5</v>
      </c>
      <c r="O32" s="38"/>
      <c r="P32" s="38"/>
      <c r="Q32" s="38"/>
      <c r="R32" s="38"/>
      <c r="S32" s="38"/>
      <c r="T32" s="38"/>
      <c r="U32" s="38"/>
      <c r="V32" s="38"/>
      <c r="W32" s="47"/>
      <c r="X32" s="34">
        <f t="shared" si="0"/>
        <v>0</v>
      </c>
      <c r="Y32" s="48"/>
      <c r="Z32" s="48"/>
      <c r="AA32" s="49"/>
    </row>
    <row r="33" spans="1:27" s="50" customFormat="1" ht="42.75" customHeight="1">
      <c r="A33" s="35">
        <v>23</v>
      </c>
      <c r="B33" s="42">
        <v>1</v>
      </c>
      <c r="C33" s="72" t="s">
        <v>145</v>
      </c>
      <c r="D33" s="68" t="s">
        <v>99</v>
      </c>
      <c r="E33" s="66" t="s">
        <v>66</v>
      </c>
      <c r="F33" s="70" t="s">
        <v>63</v>
      </c>
      <c r="G33" s="68" t="s">
        <v>68</v>
      </c>
      <c r="H33" s="68" t="s">
        <v>68</v>
      </c>
      <c r="I33" s="68" t="s">
        <v>72</v>
      </c>
      <c r="J33" s="69">
        <v>9</v>
      </c>
      <c r="K33" s="65"/>
      <c r="L33" s="37"/>
      <c r="M33" s="37">
        <v>7</v>
      </c>
      <c r="N33" s="69">
        <v>2</v>
      </c>
      <c r="O33" s="38"/>
      <c r="P33" s="38"/>
      <c r="Q33" s="38"/>
      <c r="R33" s="38"/>
      <c r="S33" s="38"/>
      <c r="T33" s="38"/>
      <c r="U33" s="38"/>
      <c r="V33" s="38"/>
      <c r="W33" s="47"/>
      <c r="X33" s="34">
        <f t="shared" si="0"/>
        <v>0</v>
      </c>
      <c r="Y33" s="48"/>
      <c r="Z33" s="48"/>
      <c r="AA33" s="49"/>
    </row>
    <row r="34" spans="1:27" s="50" customFormat="1" ht="42.75" customHeight="1">
      <c r="A34" s="35">
        <v>24</v>
      </c>
      <c r="B34" s="42">
        <v>1</v>
      </c>
      <c r="C34" s="72" t="s">
        <v>146</v>
      </c>
      <c r="D34" s="68" t="s">
        <v>100</v>
      </c>
      <c r="E34" s="66" t="s">
        <v>66</v>
      </c>
      <c r="F34" s="70" t="s">
        <v>63</v>
      </c>
      <c r="G34" s="68" t="s">
        <v>68</v>
      </c>
      <c r="H34" s="68" t="s">
        <v>68</v>
      </c>
      <c r="I34" s="68" t="s">
        <v>72</v>
      </c>
      <c r="J34" s="69">
        <v>14</v>
      </c>
      <c r="K34" s="65"/>
      <c r="L34" s="37"/>
      <c r="M34" s="37">
        <v>11</v>
      </c>
      <c r="N34" s="69">
        <v>3</v>
      </c>
      <c r="O34" s="38"/>
      <c r="P34" s="38"/>
      <c r="Q34" s="38"/>
      <c r="R34" s="38"/>
      <c r="S34" s="38"/>
      <c r="T34" s="38"/>
      <c r="U34" s="38"/>
      <c r="V34" s="38"/>
      <c r="W34" s="47"/>
      <c r="X34" s="34">
        <f t="shared" si="0"/>
        <v>0</v>
      </c>
      <c r="Y34" s="48"/>
      <c r="Z34" s="48"/>
      <c r="AA34" s="49"/>
    </row>
    <row r="35" spans="1:27" s="50" customFormat="1" ht="42.75" customHeight="1">
      <c r="A35" s="35">
        <v>25</v>
      </c>
      <c r="B35" s="42">
        <v>1</v>
      </c>
      <c r="C35" s="72" t="s">
        <v>147</v>
      </c>
      <c r="D35" s="68" t="s">
        <v>101</v>
      </c>
      <c r="E35" s="66" t="s">
        <v>66</v>
      </c>
      <c r="F35" s="70" t="s">
        <v>63</v>
      </c>
      <c r="G35" s="68" t="s">
        <v>68</v>
      </c>
      <c r="H35" s="68" t="s">
        <v>68</v>
      </c>
      <c r="I35" s="68" t="s">
        <v>72</v>
      </c>
      <c r="J35" s="69">
        <v>90</v>
      </c>
      <c r="K35" s="65"/>
      <c r="L35" s="37"/>
      <c r="M35" s="37">
        <v>80</v>
      </c>
      <c r="N35" s="69">
        <v>10</v>
      </c>
      <c r="O35" s="38"/>
      <c r="P35" s="38"/>
      <c r="Q35" s="38"/>
      <c r="R35" s="38"/>
      <c r="S35" s="38"/>
      <c r="T35" s="38"/>
      <c r="U35" s="38"/>
      <c r="V35" s="38"/>
      <c r="W35" s="47"/>
      <c r="X35" s="34">
        <f t="shared" si="0"/>
        <v>0</v>
      </c>
      <c r="Y35" s="48"/>
      <c r="Z35" s="48"/>
      <c r="AA35" s="49"/>
    </row>
    <row r="36" spans="1:27" s="50" customFormat="1" ht="42.75" customHeight="1">
      <c r="A36" s="35">
        <v>26</v>
      </c>
      <c r="B36" s="42">
        <v>1</v>
      </c>
      <c r="C36" s="72" t="s">
        <v>148</v>
      </c>
      <c r="D36" s="68" t="s">
        <v>102</v>
      </c>
      <c r="E36" s="66" t="s">
        <v>66</v>
      </c>
      <c r="F36" s="70" t="s">
        <v>120</v>
      </c>
      <c r="G36" s="68" t="s">
        <v>68</v>
      </c>
      <c r="H36" s="68" t="s">
        <v>68</v>
      </c>
      <c r="I36" s="68" t="s">
        <v>72</v>
      </c>
      <c r="J36" s="69">
        <v>4</v>
      </c>
      <c r="K36" s="65"/>
      <c r="L36" s="37"/>
      <c r="M36" s="37">
        <v>4</v>
      </c>
      <c r="N36" s="69"/>
      <c r="O36" s="38"/>
      <c r="P36" s="38"/>
      <c r="Q36" s="38"/>
      <c r="R36" s="38"/>
      <c r="S36" s="38"/>
      <c r="T36" s="38"/>
      <c r="U36" s="38"/>
      <c r="V36" s="38"/>
      <c r="W36" s="47"/>
      <c r="X36" s="34">
        <f t="shared" si="0"/>
        <v>0</v>
      </c>
      <c r="Y36" s="48"/>
      <c r="Z36" s="48"/>
      <c r="AA36" s="49"/>
    </row>
    <row r="37" spans="1:27" s="50" customFormat="1" ht="42.75" customHeight="1">
      <c r="A37" s="35">
        <v>27</v>
      </c>
      <c r="B37" s="42">
        <v>1</v>
      </c>
      <c r="C37" s="72" t="s">
        <v>149</v>
      </c>
      <c r="D37" s="68" t="s">
        <v>103</v>
      </c>
      <c r="E37" s="66" t="s">
        <v>66</v>
      </c>
      <c r="F37" s="70" t="s">
        <v>120</v>
      </c>
      <c r="G37" s="68" t="s">
        <v>68</v>
      </c>
      <c r="H37" s="68" t="s">
        <v>68</v>
      </c>
      <c r="I37" s="68" t="s">
        <v>72</v>
      </c>
      <c r="J37" s="69">
        <v>20</v>
      </c>
      <c r="K37" s="65"/>
      <c r="L37" s="37"/>
      <c r="M37" s="37">
        <v>20</v>
      </c>
      <c r="N37" s="69"/>
      <c r="O37" s="38"/>
      <c r="P37" s="38"/>
      <c r="Q37" s="38"/>
      <c r="R37" s="38"/>
      <c r="S37" s="38"/>
      <c r="T37" s="38"/>
      <c r="U37" s="38"/>
      <c r="V37" s="38"/>
      <c r="W37" s="47"/>
      <c r="X37" s="34">
        <f t="shared" si="0"/>
        <v>0</v>
      </c>
      <c r="Y37" s="48"/>
      <c r="Z37" s="48"/>
      <c r="AA37" s="49"/>
    </row>
    <row r="38" spans="1:27" s="50" customFormat="1" ht="42.75" customHeight="1">
      <c r="A38" s="35">
        <v>28</v>
      </c>
      <c r="B38" s="42">
        <v>1</v>
      </c>
      <c r="C38" s="72" t="s">
        <v>150</v>
      </c>
      <c r="D38" s="68" t="s">
        <v>104</v>
      </c>
      <c r="E38" s="66" t="s">
        <v>66</v>
      </c>
      <c r="F38" s="70" t="s">
        <v>120</v>
      </c>
      <c r="G38" s="68" t="s">
        <v>68</v>
      </c>
      <c r="H38" s="68" t="s">
        <v>68</v>
      </c>
      <c r="I38" s="68" t="s">
        <v>72</v>
      </c>
      <c r="J38" s="69">
        <v>145</v>
      </c>
      <c r="K38" s="65"/>
      <c r="L38" s="37"/>
      <c r="M38" s="37">
        <v>72</v>
      </c>
      <c r="N38" s="69">
        <v>73</v>
      </c>
      <c r="O38" s="38"/>
      <c r="P38" s="38"/>
      <c r="Q38" s="38"/>
      <c r="R38" s="38"/>
      <c r="S38" s="38"/>
      <c r="T38" s="38"/>
      <c r="U38" s="38"/>
      <c r="V38" s="38"/>
      <c r="W38" s="47"/>
      <c r="X38" s="34">
        <f t="shared" si="0"/>
        <v>0</v>
      </c>
      <c r="Y38" s="48"/>
      <c r="Z38" s="48"/>
      <c r="AA38" s="49"/>
    </row>
    <row r="39" spans="1:27" s="50" customFormat="1" ht="42.75" customHeight="1">
      <c r="A39" s="35">
        <v>29</v>
      </c>
      <c r="B39" s="42">
        <v>1</v>
      </c>
      <c r="C39" s="72" t="s">
        <v>151</v>
      </c>
      <c r="D39" s="68" t="s">
        <v>105</v>
      </c>
      <c r="E39" s="66" t="s">
        <v>66</v>
      </c>
      <c r="F39" s="70" t="s">
        <v>120</v>
      </c>
      <c r="G39" s="68" t="s">
        <v>68</v>
      </c>
      <c r="H39" s="68" t="s">
        <v>68</v>
      </c>
      <c r="I39" s="68" t="s">
        <v>72</v>
      </c>
      <c r="J39" s="69">
        <v>75</v>
      </c>
      <c r="K39" s="65"/>
      <c r="L39" s="37"/>
      <c r="M39" s="37">
        <v>30</v>
      </c>
      <c r="N39" s="69">
        <v>45</v>
      </c>
      <c r="O39" s="38"/>
      <c r="P39" s="38"/>
      <c r="Q39" s="38"/>
      <c r="R39" s="38"/>
      <c r="S39" s="38"/>
      <c r="T39" s="38"/>
      <c r="U39" s="38"/>
      <c r="V39" s="38"/>
      <c r="W39" s="47"/>
      <c r="X39" s="34">
        <f t="shared" si="0"/>
        <v>0</v>
      </c>
      <c r="Y39" s="48"/>
      <c r="Z39" s="48"/>
      <c r="AA39" s="49"/>
    </row>
    <row r="40" spans="1:27" s="50" customFormat="1" ht="42.75" customHeight="1">
      <c r="A40" s="35">
        <v>30</v>
      </c>
      <c r="B40" s="42">
        <v>1</v>
      </c>
      <c r="C40" s="73" t="s">
        <v>152</v>
      </c>
      <c r="D40" s="68" t="s">
        <v>106</v>
      </c>
      <c r="E40" s="66" t="s">
        <v>66</v>
      </c>
      <c r="F40" s="71" t="s">
        <v>120</v>
      </c>
      <c r="G40" s="68" t="s">
        <v>68</v>
      </c>
      <c r="H40" s="68" t="s">
        <v>68</v>
      </c>
      <c r="I40" s="68" t="s">
        <v>72</v>
      </c>
      <c r="J40" s="69">
        <v>646.80200000000002</v>
      </c>
      <c r="K40" s="65"/>
      <c r="L40" s="37"/>
      <c r="M40" s="37">
        <v>547.43399999999997</v>
      </c>
      <c r="N40" s="69">
        <v>99.368000000000009</v>
      </c>
      <c r="O40" s="38"/>
      <c r="P40" s="38"/>
      <c r="Q40" s="38"/>
      <c r="R40" s="38"/>
      <c r="S40" s="38"/>
      <c r="T40" s="38"/>
      <c r="U40" s="38"/>
      <c r="V40" s="38"/>
      <c r="W40" s="47"/>
      <c r="X40" s="34">
        <f t="shared" si="0"/>
        <v>0</v>
      </c>
      <c r="Y40" s="48"/>
      <c r="Z40" s="48"/>
      <c r="AA40" s="49"/>
    </row>
    <row r="41" spans="1:27" s="50" customFormat="1" ht="42.75" customHeight="1">
      <c r="A41" s="35">
        <v>31</v>
      </c>
      <c r="B41" s="42">
        <v>1</v>
      </c>
      <c r="C41" s="72" t="s">
        <v>153</v>
      </c>
      <c r="D41" s="68" t="s">
        <v>107</v>
      </c>
      <c r="E41" s="66" t="s">
        <v>66</v>
      </c>
      <c r="F41" s="70" t="s">
        <v>120</v>
      </c>
      <c r="G41" s="68" t="s">
        <v>68</v>
      </c>
      <c r="H41" s="68" t="s">
        <v>68</v>
      </c>
      <c r="I41" s="68" t="s">
        <v>72</v>
      </c>
      <c r="J41" s="69">
        <v>24</v>
      </c>
      <c r="K41" s="65"/>
      <c r="L41" s="37"/>
      <c r="M41" s="37">
        <v>24</v>
      </c>
      <c r="N41" s="69"/>
      <c r="O41" s="38"/>
      <c r="P41" s="38"/>
      <c r="Q41" s="38"/>
      <c r="R41" s="38"/>
      <c r="S41" s="38"/>
      <c r="T41" s="38"/>
      <c r="U41" s="38"/>
      <c r="V41" s="38"/>
      <c r="W41" s="47"/>
      <c r="X41" s="34">
        <f t="shared" si="0"/>
        <v>0</v>
      </c>
      <c r="Y41" s="48"/>
      <c r="Z41" s="48"/>
      <c r="AA41" s="49"/>
    </row>
    <row r="42" spans="1:27" s="50" customFormat="1" ht="42.75" customHeight="1">
      <c r="A42" s="35">
        <v>32</v>
      </c>
      <c r="B42" s="42">
        <v>1</v>
      </c>
      <c r="C42" s="72" t="s">
        <v>154</v>
      </c>
      <c r="D42" s="68" t="s">
        <v>108</v>
      </c>
      <c r="E42" s="66" t="s">
        <v>66</v>
      </c>
      <c r="F42" s="70" t="s">
        <v>120</v>
      </c>
      <c r="G42" s="68" t="s">
        <v>68</v>
      </c>
      <c r="H42" s="68" t="s">
        <v>68</v>
      </c>
      <c r="I42" s="68" t="s">
        <v>72</v>
      </c>
      <c r="J42" s="69">
        <v>5</v>
      </c>
      <c r="K42" s="65"/>
      <c r="L42" s="37"/>
      <c r="M42" s="37">
        <v>4</v>
      </c>
      <c r="N42" s="69">
        <v>1</v>
      </c>
      <c r="O42" s="38"/>
      <c r="P42" s="38"/>
      <c r="Q42" s="38"/>
      <c r="R42" s="38"/>
      <c r="S42" s="38"/>
      <c r="T42" s="38"/>
      <c r="U42" s="38"/>
      <c r="V42" s="38"/>
      <c r="W42" s="47"/>
      <c r="X42" s="34">
        <f t="shared" si="0"/>
        <v>0</v>
      </c>
      <c r="Y42" s="48"/>
      <c r="Z42" s="48"/>
      <c r="AA42" s="49"/>
    </row>
    <row r="43" spans="1:27" s="50" customFormat="1" ht="42.75" customHeight="1">
      <c r="A43" s="35">
        <v>33</v>
      </c>
      <c r="B43" s="42">
        <v>1</v>
      </c>
      <c r="C43" s="72" t="s">
        <v>155</v>
      </c>
      <c r="D43" s="68" t="s">
        <v>109</v>
      </c>
      <c r="E43" s="66" t="s">
        <v>66</v>
      </c>
      <c r="F43" s="70" t="s">
        <v>120</v>
      </c>
      <c r="G43" s="68" t="s">
        <v>68</v>
      </c>
      <c r="H43" s="68" t="s">
        <v>68</v>
      </c>
      <c r="I43" s="68" t="s">
        <v>72</v>
      </c>
      <c r="J43" s="69">
        <v>7</v>
      </c>
      <c r="K43" s="65"/>
      <c r="L43" s="37"/>
      <c r="M43" s="37">
        <v>7</v>
      </c>
      <c r="N43" s="69"/>
      <c r="O43" s="38"/>
      <c r="P43" s="38"/>
      <c r="Q43" s="38"/>
      <c r="R43" s="38"/>
      <c r="S43" s="38"/>
      <c r="T43" s="38"/>
      <c r="U43" s="38"/>
      <c r="V43" s="38"/>
      <c r="W43" s="47"/>
      <c r="X43" s="34">
        <f t="shared" si="0"/>
        <v>0</v>
      </c>
      <c r="Y43" s="48"/>
      <c r="Z43" s="48"/>
      <c r="AA43" s="49"/>
    </row>
    <row r="44" spans="1:27" s="50" customFormat="1" ht="42.75" customHeight="1">
      <c r="A44" s="35">
        <v>34</v>
      </c>
      <c r="B44" s="42">
        <v>1</v>
      </c>
      <c r="C44" s="72" t="s">
        <v>156</v>
      </c>
      <c r="D44" s="68" t="s">
        <v>110</v>
      </c>
      <c r="E44" s="66" t="s">
        <v>66</v>
      </c>
      <c r="F44" s="70" t="s">
        <v>120</v>
      </c>
      <c r="G44" s="68" t="s">
        <v>68</v>
      </c>
      <c r="H44" s="68" t="s">
        <v>68</v>
      </c>
      <c r="I44" s="68" t="s">
        <v>72</v>
      </c>
      <c r="J44" s="69">
        <v>10</v>
      </c>
      <c r="K44" s="65"/>
      <c r="L44" s="37"/>
      <c r="M44" s="37">
        <v>10</v>
      </c>
      <c r="N44" s="69"/>
      <c r="O44" s="38"/>
      <c r="P44" s="38"/>
      <c r="Q44" s="38"/>
      <c r="R44" s="38"/>
      <c r="S44" s="38"/>
      <c r="T44" s="38"/>
      <c r="U44" s="38"/>
      <c r="V44" s="38"/>
      <c r="W44" s="47"/>
      <c r="X44" s="34">
        <f t="shared" si="0"/>
        <v>0</v>
      </c>
      <c r="Y44" s="48"/>
      <c r="Z44" s="48"/>
      <c r="AA44" s="49"/>
    </row>
    <row r="45" spans="1:27" s="50" customFormat="1" ht="42.75" customHeight="1">
      <c r="A45" s="35">
        <v>35</v>
      </c>
      <c r="B45" s="42">
        <v>1</v>
      </c>
      <c r="C45" s="72" t="s">
        <v>157</v>
      </c>
      <c r="D45" s="68" t="s">
        <v>111</v>
      </c>
      <c r="E45" s="66" t="s">
        <v>66</v>
      </c>
      <c r="F45" s="70" t="s">
        <v>120</v>
      </c>
      <c r="G45" s="68" t="s">
        <v>68</v>
      </c>
      <c r="H45" s="68" t="s">
        <v>68</v>
      </c>
      <c r="I45" s="68" t="s">
        <v>72</v>
      </c>
      <c r="J45" s="69">
        <v>3</v>
      </c>
      <c r="K45" s="65"/>
      <c r="L45" s="37"/>
      <c r="M45" s="37">
        <v>3</v>
      </c>
      <c r="N45" s="69"/>
      <c r="O45" s="38"/>
      <c r="P45" s="38"/>
      <c r="Q45" s="38"/>
      <c r="R45" s="38"/>
      <c r="S45" s="38"/>
      <c r="T45" s="38"/>
      <c r="U45" s="38"/>
      <c r="V45" s="38"/>
      <c r="W45" s="47"/>
      <c r="X45" s="34">
        <f t="shared" si="0"/>
        <v>0</v>
      </c>
      <c r="Y45" s="48"/>
      <c r="Z45" s="48"/>
      <c r="AA45" s="49"/>
    </row>
    <row r="46" spans="1:27" s="50" customFormat="1" ht="42.75" customHeight="1">
      <c r="A46" s="35">
        <v>36</v>
      </c>
      <c r="B46" s="42">
        <v>1</v>
      </c>
      <c r="C46" s="72" t="s">
        <v>158</v>
      </c>
      <c r="D46" s="68" t="s">
        <v>112</v>
      </c>
      <c r="E46" s="66" t="s">
        <v>66</v>
      </c>
      <c r="F46" s="70" t="s">
        <v>120</v>
      </c>
      <c r="G46" s="68" t="s">
        <v>68</v>
      </c>
      <c r="H46" s="68" t="s">
        <v>68</v>
      </c>
      <c r="I46" s="68" t="s">
        <v>72</v>
      </c>
      <c r="J46" s="69">
        <v>5</v>
      </c>
      <c r="K46" s="65"/>
      <c r="L46" s="37"/>
      <c r="M46" s="37">
        <v>5</v>
      </c>
      <c r="N46" s="69"/>
      <c r="O46" s="38"/>
      <c r="P46" s="38"/>
      <c r="Q46" s="38"/>
      <c r="R46" s="38"/>
      <c r="S46" s="38"/>
      <c r="T46" s="38"/>
      <c r="U46" s="38"/>
      <c r="V46" s="38"/>
      <c r="W46" s="47"/>
      <c r="X46" s="34">
        <f t="shared" si="0"/>
        <v>0</v>
      </c>
      <c r="Y46" s="48"/>
      <c r="Z46" s="48"/>
      <c r="AA46" s="49"/>
    </row>
    <row r="47" spans="1:27" s="50" customFormat="1" ht="42.75" customHeight="1">
      <c r="A47" s="35">
        <v>37</v>
      </c>
      <c r="B47" s="42">
        <v>1</v>
      </c>
      <c r="C47" s="72" t="s">
        <v>159</v>
      </c>
      <c r="D47" s="68" t="s">
        <v>113</v>
      </c>
      <c r="E47" s="66" t="s">
        <v>66</v>
      </c>
      <c r="F47" s="70" t="s">
        <v>120</v>
      </c>
      <c r="G47" s="68" t="s">
        <v>68</v>
      </c>
      <c r="H47" s="68" t="s">
        <v>68</v>
      </c>
      <c r="I47" s="68" t="s">
        <v>73</v>
      </c>
      <c r="J47" s="69">
        <v>14</v>
      </c>
      <c r="K47" s="65"/>
      <c r="L47" s="37"/>
      <c r="M47" s="37">
        <v>14</v>
      </c>
      <c r="N47" s="69"/>
      <c r="O47" s="38"/>
      <c r="P47" s="38"/>
      <c r="Q47" s="38"/>
      <c r="R47" s="38"/>
      <c r="S47" s="38"/>
      <c r="T47" s="38"/>
      <c r="U47" s="38"/>
      <c r="V47" s="38"/>
      <c r="W47" s="47"/>
      <c r="X47" s="34">
        <f t="shared" si="0"/>
        <v>0</v>
      </c>
      <c r="Y47" s="48"/>
      <c r="Z47" s="48"/>
      <c r="AA47" s="49"/>
    </row>
    <row r="48" spans="1:27" s="50" customFormat="1" ht="42.75" customHeight="1">
      <c r="A48" s="35">
        <v>38</v>
      </c>
      <c r="B48" s="42">
        <v>1</v>
      </c>
      <c r="C48" s="72" t="s">
        <v>160</v>
      </c>
      <c r="D48" s="68" t="s">
        <v>114</v>
      </c>
      <c r="E48" s="66" t="s">
        <v>66</v>
      </c>
      <c r="F48" s="70" t="s">
        <v>120</v>
      </c>
      <c r="G48" s="68" t="s">
        <v>68</v>
      </c>
      <c r="H48" s="68" t="s">
        <v>68</v>
      </c>
      <c r="I48" s="68" t="s">
        <v>74</v>
      </c>
      <c r="J48" s="69">
        <v>4</v>
      </c>
      <c r="K48" s="65"/>
      <c r="L48" s="37"/>
      <c r="M48" s="37">
        <v>4</v>
      </c>
      <c r="N48" s="69"/>
      <c r="O48" s="38"/>
      <c r="P48" s="38"/>
      <c r="Q48" s="38"/>
      <c r="R48" s="38"/>
      <c r="S48" s="38"/>
      <c r="T48" s="38"/>
      <c r="U48" s="38"/>
      <c r="V48" s="38"/>
      <c r="W48" s="47"/>
      <c r="X48" s="34">
        <f t="shared" si="0"/>
        <v>0</v>
      </c>
      <c r="Y48" s="48"/>
      <c r="Z48" s="48"/>
      <c r="AA48" s="49"/>
    </row>
    <row r="49" spans="1:27" s="50" customFormat="1" ht="42.75" customHeight="1">
      <c r="A49" s="35">
        <v>39</v>
      </c>
      <c r="B49" s="42">
        <v>1</v>
      </c>
      <c r="C49" s="72" t="s">
        <v>161</v>
      </c>
      <c r="D49" s="68" t="s">
        <v>115</v>
      </c>
      <c r="E49" s="66" t="s">
        <v>66</v>
      </c>
      <c r="F49" s="70" t="s">
        <v>120</v>
      </c>
      <c r="G49" s="68" t="s">
        <v>68</v>
      </c>
      <c r="H49" s="68" t="s">
        <v>68</v>
      </c>
      <c r="I49" s="68" t="s">
        <v>75</v>
      </c>
      <c r="J49" s="69">
        <v>4</v>
      </c>
      <c r="K49" s="65"/>
      <c r="L49" s="37"/>
      <c r="M49" s="37">
        <v>4</v>
      </c>
      <c r="N49" s="69"/>
      <c r="O49" s="38"/>
      <c r="P49" s="38"/>
      <c r="Q49" s="38"/>
      <c r="R49" s="38"/>
      <c r="S49" s="38"/>
      <c r="T49" s="38"/>
      <c r="U49" s="38"/>
      <c r="V49" s="38"/>
      <c r="W49" s="47"/>
      <c r="X49" s="34">
        <f t="shared" si="0"/>
        <v>0</v>
      </c>
      <c r="Y49" s="48"/>
      <c r="Z49" s="48"/>
      <c r="AA49" s="49"/>
    </row>
    <row r="50" spans="1:27" s="50" customFormat="1" ht="42.75" customHeight="1">
      <c r="A50" s="35">
        <v>40</v>
      </c>
      <c r="B50" s="42">
        <v>1</v>
      </c>
      <c r="C50" s="72" t="s">
        <v>162</v>
      </c>
      <c r="D50" s="68" t="s">
        <v>116</v>
      </c>
      <c r="E50" s="66" t="s">
        <v>66</v>
      </c>
      <c r="F50" s="70" t="s">
        <v>120</v>
      </c>
      <c r="G50" s="68" t="s">
        <v>68</v>
      </c>
      <c r="H50" s="68" t="s">
        <v>68</v>
      </c>
      <c r="I50" s="68" t="s">
        <v>76</v>
      </c>
      <c r="J50" s="69">
        <v>11</v>
      </c>
      <c r="K50" s="65"/>
      <c r="L50" s="37"/>
      <c r="M50" s="37">
        <v>11</v>
      </c>
      <c r="N50" s="69"/>
      <c r="O50" s="38"/>
      <c r="P50" s="38"/>
      <c r="Q50" s="38"/>
      <c r="R50" s="38"/>
      <c r="S50" s="38"/>
      <c r="T50" s="38"/>
      <c r="U50" s="38"/>
      <c r="V50" s="38"/>
      <c r="W50" s="47"/>
      <c r="X50" s="34">
        <f t="shared" si="0"/>
        <v>0</v>
      </c>
      <c r="Y50" s="48"/>
      <c r="Z50" s="48"/>
      <c r="AA50" s="49"/>
    </row>
    <row r="51" spans="1:27" s="50" customFormat="1" ht="42.75" customHeight="1">
      <c r="A51" s="35">
        <v>41</v>
      </c>
      <c r="B51" s="42">
        <v>1</v>
      </c>
      <c r="C51" s="72" t="s">
        <v>163</v>
      </c>
      <c r="D51" s="68" t="s">
        <v>117</v>
      </c>
      <c r="E51" s="66" t="s">
        <v>66</v>
      </c>
      <c r="F51" s="70" t="s">
        <v>120</v>
      </c>
      <c r="G51" s="68" t="s">
        <v>68</v>
      </c>
      <c r="H51" s="68" t="s">
        <v>68</v>
      </c>
      <c r="I51" s="68" t="s">
        <v>77</v>
      </c>
      <c r="J51" s="69">
        <v>3</v>
      </c>
      <c r="K51" s="65"/>
      <c r="L51" s="37"/>
      <c r="M51" s="37">
        <v>3</v>
      </c>
      <c r="N51" s="69"/>
      <c r="O51" s="38"/>
      <c r="P51" s="38"/>
      <c r="Q51" s="38"/>
      <c r="R51" s="38"/>
      <c r="S51" s="38"/>
      <c r="T51" s="38"/>
      <c r="U51" s="38"/>
      <c r="V51" s="38"/>
      <c r="W51" s="47"/>
      <c r="X51" s="34">
        <f t="shared" si="0"/>
        <v>0</v>
      </c>
      <c r="Y51" s="48"/>
      <c r="Z51" s="48"/>
      <c r="AA51" s="49"/>
    </row>
    <row r="52" spans="1:27" s="12" customFormat="1" ht="24.75" customHeight="1">
      <c r="A52" s="59"/>
      <c r="B52" s="60"/>
      <c r="C52" s="61"/>
      <c r="D52" s="60" t="s">
        <v>67</v>
      </c>
      <c r="E52" s="59"/>
      <c r="F52" s="59"/>
      <c r="G52" s="59"/>
      <c r="H52" s="62"/>
      <c r="I52" s="62"/>
      <c r="J52" s="59"/>
      <c r="K52" s="62"/>
      <c r="L52" s="59"/>
      <c r="M52" s="59"/>
      <c r="N52" s="59"/>
      <c r="O52" s="59"/>
      <c r="P52" s="59"/>
      <c r="Q52" s="59"/>
      <c r="R52" s="59"/>
      <c r="S52" s="59"/>
      <c r="T52" s="59"/>
      <c r="U52" s="62"/>
      <c r="V52" s="59"/>
      <c r="W52" s="59"/>
      <c r="X52" s="63">
        <f>SUM(X11:X51)</f>
        <v>0</v>
      </c>
      <c r="Y52" s="59"/>
      <c r="Z52" s="62"/>
      <c r="AA52" s="46"/>
    </row>
    <row r="53" spans="1:27" s="15" customFormat="1" ht="34.5" customHeight="1">
      <c r="A53" s="13" t="s">
        <v>10</v>
      </c>
      <c r="B53" s="28"/>
      <c r="C53" s="28"/>
      <c r="D53" s="53"/>
      <c r="E53" s="14"/>
      <c r="F53" s="16"/>
      <c r="G53" s="16"/>
      <c r="H53" s="14"/>
      <c r="I53" s="14"/>
      <c r="J53" s="19"/>
      <c r="K53" s="14"/>
      <c r="L53" s="14"/>
      <c r="M53" s="14"/>
      <c r="N53" s="14"/>
      <c r="O53" s="14"/>
      <c r="P53" s="14"/>
      <c r="Q53" s="14"/>
      <c r="R53" s="14"/>
      <c r="S53" s="14"/>
      <c r="T53" s="14"/>
      <c r="U53" s="14"/>
      <c r="V53" s="14"/>
      <c r="W53" s="14"/>
      <c r="X53" s="14"/>
      <c r="Y53" s="14"/>
      <c r="Z53" s="14"/>
    </row>
    <row r="54" spans="1:27" s="18" customFormat="1" ht="30" customHeight="1">
      <c r="A54" s="80" t="s">
        <v>11</v>
      </c>
      <c r="B54" s="80"/>
      <c r="C54" s="80"/>
      <c r="D54" s="80"/>
      <c r="E54" s="77" t="s">
        <v>12</v>
      </c>
      <c r="F54" s="78"/>
      <c r="G54" s="78"/>
      <c r="H54" s="78"/>
      <c r="I54" s="78"/>
      <c r="J54" s="78"/>
      <c r="K54" s="78"/>
      <c r="L54" s="78"/>
      <c r="M54" s="78"/>
      <c r="N54" s="78"/>
      <c r="O54" s="78"/>
      <c r="P54" s="78"/>
      <c r="Q54" s="78"/>
      <c r="R54" s="78"/>
      <c r="S54" s="78"/>
      <c r="T54" s="78"/>
      <c r="U54" s="78"/>
      <c r="V54" s="78"/>
      <c r="W54" s="78"/>
      <c r="X54" s="78"/>
      <c r="Y54" s="78"/>
      <c r="Z54" s="79"/>
    </row>
    <row r="55" spans="1:27" s="18" customFormat="1" ht="21.75" customHeight="1">
      <c r="A55" s="74" t="s">
        <v>13</v>
      </c>
      <c r="B55" s="75"/>
      <c r="C55" s="75"/>
      <c r="D55" s="76"/>
      <c r="E55" s="77" t="s">
        <v>14</v>
      </c>
      <c r="F55" s="78"/>
      <c r="G55" s="78"/>
      <c r="H55" s="78"/>
      <c r="I55" s="78"/>
      <c r="J55" s="78"/>
      <c r="K55" s="78"/>
      <c r="L55" s="78"/>
      <c r="M55" s="78"/>
      <c r="N55" s="78"/>
      <c r="O55" s="78"/>
      <c r="P55" s="78"/>
      <c r="Q55" s="78"/>
      <c r="R55" s="78"/>
      <c r="S55" s="78"/>
      <c r="T55" s="78"/>
      <c r="U55" s="78"/>
      <c r="V55" s="78"/>
      <c r="W55" s="78"/>
      <c r="X55" s="78"/>
      <c r="Y55" s="78"/>
      <c r="Z55" s="79"/>
    </row>
    <row r="56" spans="1:27" s="18" customFormat="1" ht="21.75" customHeight="1">
      <c r="A56" s="74" t="s">
        <v>15</v>
      </c>
      <c r="B56" s="75"/>
      <c r="C56" s="75"/>
      <c r="D56" s="76"/>
      <c r="E56" s="77" t="s">
        <v>16</v>
      </c>
      <c r="F56" s="78"/>
      <c r="G56" s="78"/>
      <c r="H56" s="78"/>
      <c r="I56" s="78"/>
      <c r="J56" s="78"/>
      <c r="K56" s="78"/>
      <c r="L56" s="78"/>
      <c r="M56" s="78"/>
      <c r="N56" s="78"/>
      <c r="O56" s="78"/>
      <c r="P56" s="78"/>
      <c r="Q56" s="78"/>
      <c r="R56" s="78"/>
      <c r="S56" s="78"/>
      <c r="T56" s="78"/>
      <c r="U56" s="78"/>
      <c r="V56" s="78"/>
      <c r="W56" s="78"/>
      <c r="X56" s="78"/>
      <c r="Y56" s="78"/>
      <c r="Z56" s="79"/>
    </row>
    <row r="57" spans="1:27" s="18" customFormat="1" ht="21.75" customHeight="1">
      <c r="A57" s="74" t="s">
        <v>17</v>
      </c>
      <c r="B57" s="75"/>
      <c r="C57" s="75"/>
      <c r="D57" s="76"/>
      <c r="E57" s="77" t="s">
        <v>18</v>
      </c>
      <c r="F57" s="78"/>
      <c r="G57" s="78"/>
      <c r="H57" s="78"/>
      <c r="I57" s="78"/>
      <c r="J57" s="78"/>
      <c r="K57" s="78"/>
      <c r="L57" s="78"/>
      <c r="M57" s="78"/>
      <c r="N57" s="78"/>
      <c r="O57" s="78"/>
      <c r="P57" s="78"/>
      <c r="Q57" s="78"/>
      <c r="R57" s="78"/>
      <c r="S57" s="78"/>
      <c r="T57" s="78"/>
      <c r="U57" s="78"/>
      <c r="V57" s="78"/>
      <c r="W57" s="78"/>
      <c r="X57" s="78"/>
      <c r="Y57" s="78"/>
      <c r="Z57" s="79"/>
    </row>
    <row r="58" spans="1:27" s="18" customFormat="1" ht="21.75" customHeight="1">
      <c r="A58" s="74" t="s">
        <v>19</v>
      </c>
      <c r="B58" s="75"/>
      <c r="C58" s="75"/>
      <c r="D58" s="76"/>
      <c r="E58" s="82" t="s">
        <v>50</v>
      </c>
      <c r="F58" s="83"/>
      <c r="G58" s="83"/>
      <c r="H58" s="83"/>
      <c r="I58" s="83"/>
      <c r="J58" s="83"/>
      <c r="K58" s="83"/>
      <c r="L58" s="83"/>
      <c r="M58" s="83"/>
      <c r="N58" s="83"/>
      <c r="O58" s="83"/>
      <c r="P58" s="83"/>
      <c r="Q58" s="83"/>
      <c r="R58" s="83"/>
      <c r="S58" s="83"/>
      <c r="T58" s="83"/>
      <c r="U58" s="83"/>
      <c r="V58" s="83"/>
      <c r="W58" s="83"/>
      <c r="X58" s="83"/>
      <c r="Y58" s="83"/>
      <c r="Z58" s="84"/>
    </row>
    <row r="59" spans="1:27" s="18" customFormat="1" ht="21.75" customHeight="1">
      <c r="A59" s="74" t="s">
        <v>20</v>
      </c>
      <c r="B59" s="75"/>
      <c r="C59" s="75"/>
      <c r="D59" s="76"/>
      <c r="E59" s="77" t="s">
        <v>48</v>
      </c>
      <c r="F59" s="78"/>
      <c r="G59" s="78"/>
      <c r="H59" s="78"/>
      <c r="I59" s="78"/>
      <c r="J59" s="78"/>
      <c r="K59" s="78"/>
      <c r="L59" s="78"/>
      <c r="M59" s="78"/>
      <c r="N59" s="78"/>
      <c r="O59" s="78"/>
      <c r="P59" s="78"/>
      <c r="Q59" s="78"/>
      <c r="R59" s="78"/>
      <c r="S59" s="78"/>
      <c r="T59" s="78"/>
      <c r="U59" s="78"/>
      <c r="V59" s="78"/>
      <c r="W59" s="78"/>
      <c r="X59" s="78"/>
      <c r="Y59" s="78"/>
      <c r="Z59" s="79"/>
    </row>
    <row r="60" spans="1:27" s="20" customFormat="1" ht="34.5" customHeight="1">
      <c r="A60" s="74" t="s">
        <v>21</v>
      </c>
      <c r="B60" s="75"/>
      <c r="C60" s="75"/>
      <c r="D60" s="76"/>
      <c r="E60" s="77" t="s">
        <v>22</v>
      </c>
      <c r="F60" s="78"/>
      <c r="G60" s="78"/>
      <c r="H60" s="78"/>
      <c r="I60" s="78"/>
      <c r="J60" s="78"/>
      <c r="K60" s="78"/>
      <c r="L60" s="78"/>
      <c r="M60" s="78"/>
      <c r="N60" s="78"/>
      <c r="O60" s="78"/>
      <c r="P60" s="78"/>
      <c r="Q60" s="78"/>
      <c r="R60" s="78"/>
      <c r="S60" s="78"/>
      <c r="T60" s="78"/>
      <c r="U60" s="78"/>
      <c r="V60" s="78"/>
      <c r="W60" s="78"/>
      <c r="X60" s="78"/>
      <c r="Y60" s="78"/>
      <c r="Z60" s="79"/>
    </row>
    <row r="61" spans="1:27" s="20" customFormat="1" ht="63" customHeight="1">
      <c r="A61" s="74" t="s">
        <v>23</v>
      </c>
      <c r="B61" s="75"/>
      <c r="C61" s="75"/>
      <c r="D61" s="76"/>
      <c r="E61" s="77" t="s">
        <v>24</v>
      </c>
      <c r="F61" s="78"/>
      <c r="G61" s="78"/>
      <c r="H61" s="78"/>
      <c r="I61" s="78"/>
      <c r="J61" s="78"/>
      <c r="K61" s="78"/>
      <c r="L61" s="78"/>
      <c r="M61" s="78"/>
      <c r="N61" s="78"/>
      <c r="O61" s="78"/>
      <c r="P61" s="78"/>
      <c r="Q61" s="78"/>
      <c r="R61" s="78"/>
      <c r="S61" s="78"/>
      <c r="T61" s="78"/>
      <c r="U61" s="78"/>
      <c r="V61" s="78"/>
      <c r="W61" s="78"/>
      <c r="X61" s="78"/>
      <c r="Y61" s="78"/>
      <c r="Z61" s="79"/>
    </row>
    <row r="62" spans="1:27" s="20" customFormat="1" ht="171" customHeight="1">
      <c r="A62" s="74" t="s">
        <v>25</v>
      </c>
      <c r="B62" s="75"/>
      <c r="C62" s="75"/>
      <c r="D62" s="76"/>
      <c r="E62" s="85" t="s">
        <v>26</v>
      </c>
      <c r="F62" s="86"/>
      <c r="G62" s="86"/>
      <c r="H62" s="86"/>
      <c r="I62" s="86"/>
      <c r="J62" s="86"/>
      <c r="K62" s="86"/>
      <c r="L62" s="86"/>
      <c r="M62" s="86"/>
      <c r="N62" s="86"/>
      <c r="O62" s="86"/>
      <c r="P62" s="86"/>
      <c r="Q62" s="86"/>
      <c r="R62" s="86"/>
      <c r="S62" s="86"/>
      <c r="T62" s="86"/>
      <c r="U62" s="86"/>
      <c r="V62" s="86"/>
      <c r="W62" s="86"/>
      <c r="X62" s="86"/>
      <c r="Y62" s="86"/>
      <c r="Z62" s="87"/>
    </row>
    <row r="63" spans="1:27" s="20" customFormat="1" ht="66.75" customHeight="1">
      <c r="A63" s="74" t="s">
        <v>27</v>
      </c>
      <c r="B63" s="75"/>
      <c r="C63" s="75"/>
      <c r="D63" s="76"/>
      <c r="E63" s="85" t="s">
        <v>28</v>
      </c>
      <c r="F63" s="86"/>
      <c r="G63" s="86"/>
      <c r="H63" s="86"/>
      <c r="I63" s="86"/>
      <c r="J63" s="86"/>
      <c r="K63" s="86"/>
      <c r="L63" s="86"/>
      <c r="M63" s="86"/>
      <c r="N63" s="86"/>
      <c r="O63" s="86"/>
      <c r="P63" s="86"/>
      <c r="Q63" s="86"/>
      <c r="R63" s="86"/>
      <c r="S63" s="86"/>
      <c r="T63" s="86"/>
      <c r="U63" s="86"/>
      <c r="V63" s="86"/>
      <c r="W63" s="86"/>
      <c r="X63" s="86"/>
      <c r="Y63" s="86"/>
      <c r="Z63" s="87"/>
    </row>
    <row r="64" spans="1:27" s="20" customFormat="1" ht="68.25" customHeight="1">
      <c r="A64" s="74" t="s">
        <v>29</v>
      </c>
      <c r="B64" s="75"/>
      <c r="C64" s="75"/>
      <c r="D64" s="76"/>
      <c r="E64" s="85" t="s">
        <v>30</v>
      </c>
      <c r="F64" s="86"/>
      <c r="G64" s="86"/>
      <c r="H64" s="86"/>
      <c r="I64" s="86"/>
      <c r="J64" s="86"/>
      <c r="K64" s="86"/>
      <c r="L64" s="86"/>
      <c r="M64" s="86"/>
      <c r="N64" s="86"/>
      <c r="O64" s="86"/>
      <c r="P64" s="86"/>
      <c r="Q64" s="86"/>
      <c r="R64" s="86"/>
      <c r="S64" s="86"/>
      <c r="T64" s="86"/>
      <c r="U64" s="86"/>
      <c r="V64" s="86"/>
      <c r="W64" s="86"/>
      <c r="X64" s="86"/>
      <c r="Y64" s="86"/>
      <c r="Z64" s="87"/>
    </row>
    <row r="65" spans="1:26" s="20" customFormat="1" ht="21.75" customHeight="1">
      <c r="A65" s="74" t="s">
        <v>31</v>
      </c>
      <c r="B65" s="75"/>
      <c r="C65" s="75"/>
      <c r="D65" s="76"/>
      <c r="E65" s="77" t="s">
        <v>32</v>
      </c>
      <c r="F65" s="78"/>
      <c r="G65" s="78"/>
      <c r="H65" s="78"/>
      <c r="I65" s="78"/>
      <c r="J65" s="78"/>
      <c r="K65" s="78"/>
      <c r="L65" s="78"/>
      <c r="M65" s="78"/>
      <c r="N65" s="78"/>
      <c r="O65" s="78"/>
      <c r="P65" s="78"/>
      <c r="Q65" s="78"/>
      <c r="R65" s="78"/>
      <c r="S65" s="78"/>
      <c r="T65" s="78"/>
      <c r="U65" s="78"/>
      <c r="V65" s="78"/>
      <c r="W65" s="78"/>
      <c r="X65" s="78"/>
      <c r="Y65" s="78"/>
      <c r="Z65" s="78"/>
    </row>
    <row r="66" spans="1:26" s="20" customFormat="1" ht="43.5" customHeight="1">
      <c r="A66" s="74" t="s">
        <v>33</v>
      </c>
      <c r="B66" s="75"/>
      <c r="C66" s="75"/>
      <c r="D66" s="76"/>
      <c r="E66" s="77" t="s">
        <v>45</v>
      </c>
      <c r="F66" s="78"/>
      <c r="G66" s="78"/>
      <c r="H66" s="78"/>
      <c r="I66" s="78"/>
      <c r="J66" s="78"/>
      <c r="K66" s="78"/>
      <c r="L66" s="78"/>
      <c r="M66" s="78"/>
      <c r="N66" s="78"/>
      <c r="O66" s="78"/>
      <c r="P66" s="78"/>
      <c r="Q66" s="78"/>
      <c r="R66" s="78"/>
      <c r="S66" s="78"/>
      <c r="T66" s="78"/>
      <c r="U66" s="78"/>
      <c r="V66" s="78"/>
      <c r="W66" s="78"/>
      <c r="X66" s="78"/>
      <c r="Y66" s="78"/>
      <c r="Z66" s="78"/>
    </row>
    <row r="67" spans="1:26" s="20" customFormat="1" ht="50.25" customHeight="1">
      <c r="A67" s="74" t="s">
        <v>34</v>
      </c>
      <c r="B67" s="75"/>
      <c r="C67" s="75"/>
      <c r="D67" s="76"/>
      <c r="E67" s="77" t="s">
        <v>35</v>
      </c>
      <c r="F67" s="78"/>
      <c r="G67" s="78"/>
      <c r="H67" s="78"/>
      <c r="I67" s="78"/>
      <c r="J67" s="78"/>
      <c r="K67" s="78"/>
      <c r="L67" s="78"/>
      <c r="M67" s="78"/>
      <c r="N67" s="78"/>
      <c r="O67" s="78"/>
      <c r="P67" s="78"/>
      <c r="Q67" s="78"/>
      <c r="R67" s="78"/>
      <c r="S67" s="78"/>
      <c r="T67" s="78"/>
      <c r="U67" s="78"/>
      <c r="V67" s="78"/>
      <c r="W67" s="78"/>
      <c r="X67" s="78"/>
      <c r="Y67" s="78"/>
      <c r="Z67" s="78"/>
    </row>
    <row r="68" spans="1:26" s="21" customFormat="1" ht="84" customHeight="1">
      <c r="A68" s="74" t="s">
        <v>36</v>
      </c>
      <c r="B68" s="75"/>
      <c r="C68" s="75"/>
      <c r="D68" s="76"/>
      <c r="E68" s="85" t="s">
        <v>37</v>
      </c>
      <c r="F68" s="86"/>
      <c r="G68" s="86"/>
      <c r="H68" s="86"/>
      <c r="I68" s="86"/>
      <c r="J68" s="86"/>
      <c r="K68" s="86"/>
      <c r="L68" s="86"/>
      <c r="M68" s="86"/>
      <c r="N68" s="86"/>
      <c r="O68" s="86"/>
      <c r="P68" s="86"/>
      <c r="Q68" s="86"/>
      <c r="R68" s="86"/>
      <c r="S68" s="86"/>
      <c r="T68" s="86"/>
      <c r="U68" s="86"/>
      <c r="V68" s="86"/>
      <c r="W68" s="86"/>
      <c r="X68" s="86"/>
      <c r="Y68" s="86"/>
      <c r="Z68" s="86"/>
    </row>
    <row r="69" spans="1:26" s="21" customFormat="1" ht="57.75" customHeight="1">
      <c r="A69" s="74" t="s">
        <v>38</v>
      </c>
      <c r="B69" s="75"/>
      <c r="C69" s="75"/>
      <c r="D69" s="76"/>
      <c r="E69" s="77" t="s">
        <v>39</v>
      </c>
      <c r="F69" s="78"/>
      <c r="G69" s="78"/>
      <c r="H69" s="78"/>
      <c r="I69" s="78"/>
      <c r="J69" s="78"/>
      <c r="K69" s="78"/>
      <c r="L69" s="78"/>
      <c r="M69" s="78"/>
      <c r="N69" s="78"/>
      <c r="O69" s="78"/>
      <c r="P69" s="78"/>
      <c r="Q69" s="78"/>
      <c r="R69" s="78"/>
      <c r="S69" s="78"/>
      <c r="T69" s="78"/>
      <c r="U69" s="78"/>
      <c r="V69" s="78"/>
      <c r="W69" s="78"/>
      <c r="X69" s="78"/>
      <c r="Y69" s="78"/>
      <c r="Z69" s="78"/>
    </row>
    <row r="70" spans="1:26" s="21" customFormat="1" ht="89.25" customHeight="1">
      <c r="A70" s="74" t="s">
        <v>40</v>
      </c>
      <c r="B70" s="75"/>
      <c r="C70" s="75"/>
      <c r="D70" s="76"/>
      <c r="E70" s="77" t="s">
        <v>65</v>
      </c>
      <c r="F70" s="78"/>
      <c r="G70" s="78"/>
      <c r="H70" s="78"/>
      <c r="I70" s="78"/>
      <c r="J70" s="78"/>
      <c r="K70" s="78"/>
      <c r="L70" s="78"/>
      <c r="M70" s="78"/>
      <c r="N70" s="78"/>
      <c r="O70" s="78"/>
      <c r="P70" s="78"/>
      <c r="Q70" s="78"/>
      <c r="R70" s="78"/>
      <c r="S70" s="78"/>
      <c r="T70" s="78"/>
      <c r="U70" s="78"/>
      <c r="V70" s="78"/>
      <c r="W70" s="78"/>
      <c r="X70" s="78"/>
      <c r="Y70" s="78"/>
      <c r="Z70" s="78"/>
    </row>
    <row r="71" spans="1:26" s="21" customFormat="1">
      <c r="A71" s="36"/>
      <c r="B71" s="43"/>
      <c r="C71" s="29"/>
      <c r="D71" s="64"/>
      <c r="E71" s="22"/>
      <c r="F71" s="55"/>
      <c r="G71" s="22"/>
      <c r="H71" s="22"/>
      <c r="I71" s="22"/>
      <c r="J71" s="23"/>
      <c r="K71" s="22"/>
      <c r="L71" s="22"/>
      <c r="M71" s="22"/>
      <c r="N71" s="22"/>
      <c r="O71" s="22"/>
      <c r="P71" s="22"/>
      <c r="Q71" s="22"/>
      <c r="R71" s="22"/>
      <c r="S71" s="22"/>
      <c r="T71" s="22"/>
      <c r="U71" s="22"/>
      <c r="V71" s="22"/>
      <c r="W71" s="22"/>
      <c r="X71" s="22"/>
      <c r="Y71" s="22"/>
      <c r="Z71" s="22"/>
    </row>
    <row r="72" spans="1:26" s="21" customFormat="1">
      <c r="A72" s="21" t="s">
        <v>41</v>
      </c>
      <c r="B72" s="44"/>
      <c r="C72" s="51"/>
      <c r="D72" s="36"/>
      <c r="F72" s="56"/>
      <c r="J72" s="24"/>
    </row>
    <row r="73" spans="1:26" s="25" customFormat="1">
      <c r="A73" s="16"/>
      <c r="B73" s="45"/>
      <c r="C73" s="51"/>
      <c r="D73" s="33"/>
      <c r="F73" s="16" t="s">
        <v>43</v>
      </c>
      <c r="H73" s="16" t="s">
        <v>44</v>
      </c>
      <c r="I73" s="16"/>
      <c r="J73" s="17"/>
      <c r="K73" s="26"/>
      <c r="L73" s="26"/>
      <c r="M73" s="26"/>
      <c r="N73" s="26"/>
      <c r="O73" s="26"/>
      <c r="P73" s="26"/>
      <c r="Q73" s="26"/>
      <c r="R73" s="26"/>
      <c r="S73" s="26"/>
      <c r="T73" s="26"/>
      <c r="U73" s="26"/>
      <c r="V73" s="26"/>
      <c r="W73" s="15"/>
      <c r="X73" s="15"/>
      <c r="Y73" s="15"/>
      <c r="Z73" s="15"/>
    </row>
    <row r="74" spans="1:26" s="25" customFormat="1">
      <c r="A74" s="16"/>
      <c r="B74" s="45"/>
      <c r="C74" s="51"/>
      <c r="D74" s="32" t="s">
        <v>42</v>
      </c>
      <c r="E74" s="16"/>
      <c r="F74" s="16"/>
      <c r="G74" s="16"/>
      <c r="H74" s="26"/>
      <c r="I74" s="26"/>
      <c r="J74" s="17"/>
      <c r="K74" s="26"/>
      <c r="L74" s="26"/>
      <c r="M74" s="26"/>
      <c r="N74" s="26"/>
      <c r="O74" s="26"/>
      <c r="P74" s="26"/>
      <c r="Q74" s="26"/>
      <c r="R74" s="26"/>
      <c r="S74" s="26"/>
      <c r="T74" s="26"/>
      <c r="U74" s="26"/>
      <c r="V74" s="26"/>
      <c r="W74" s="15"/>
      <c r="X74" s="15"/>
      <c r="Y74" s="15"/>
      <c r="Z74" s="15"/>
    </row>
    <row r="75" spans="1:26" s="25" customFormat="1">
      <c r="A75" s="16"/>
      <c r="B75" s="45"/>
      <c r="C75" s="51"/>
      <c r="D75" s="32"/>
      <c r="E75" s="21" t="s">
        <v>64</v>
      </c>
      <c r="F75" s="16"/>
      <c r="G75" s="16"/>
      <c r="H75" s="26"/>
      <c r="I75" s="26"/>
      <c r="J75" s="17"/>
      <c r="K75" s="26"/>
      <c r="L75" s="26"/>
      <c r="M75" s="26"/>
      <c r="N75" s="26"/>
      <c r="O75" s="26"/>
      <c r="P75" s="26"/>
      <c r="Q75" s="26"/>
      <c r="R75" s="26"/>
      <c r="S75" s="26"/>
      <c r="T75" s="26"/>
      <c r="U75" s="26"/>
      <c r="V75" s="26"/>
      <c r="W75" s="15"/>
      <c r="X75" s="15"/>
      <c r="Y75" s="15"/>
      <c r="Z75" s="15"/>
    </row>
    <row r="76" spans="1:26">
      <c r="D76" s="32"/>
    </row>
  </sheetData>
  <autoFilter ref="A10:AA52">
    <filterColumn colId="12"/>
    <filterColumn colId="13"/>
  </autoFilter>
  <mergeCells count="52">
    <mergeCell ref="Y1:Z1"/>
    <mergeCell ref="A70:D70"/>
    <mergeCell ref="B2:V6"/>
    <mergeCell ref="A7:Z7"/>
    <mergeCell ref="A8:A9"/>
    <mergeCell ref="G8:G9"/>
    <mergeCell ref="Y8:Y9"/>
    <mergeCell ref="Z8:Z9"/>
    <mergeCell ref="J8:J9"/>
    <mergeCell ref="H8:H9"/>
    <mergeCell ref="B8:B9"/>
    <mergeCell ref="C8:C9"/>
    <mergeCell ref="D8:D9"/>
    <mergeCell ref="E8:E9"/>
    <mergeCell ref="F8:F9"/>
    <mergeCell ref="W8:W9"/>
    <mergeCell ref="X8:X9"/>
    <mergeCell ref="K8:V8"/>
    <mergeCell ref="I8:I9"/>
    <mergeCell ref="E54:Z54"/>
    <mergeCell ref="E70:Z70"/>
    <mergeCell ref="E58:Z58"/>
    <mergeCell ref="E63:Z63"/>
    <mergeCell ref="E64:Z64"/>
    <mergeCell ref="E59:Z59"/>
    <mergeCell ref="E60:Z60"/>
    <mergeCell ref="E61:Z61"/>
    <mergeCell ref="E62:Z62"/>
    <mergeCell ref="E67:Z67"/>
    <mergeCell ref="E68:Z68"/>
    <mergeCell ref="E69:Z69"/>
    <mergeCell ref="E65:Z65"/>
    <mergeCell ref="A54:D54"/>
    <mergeCell ref="A55:D55"/>
    <mergeCell ref="A56:D56"/>
    <mergeCell ref="A57:D57"/>
    <mergeCell ref="A58:D58"/>
    <mergeCell ref="A67:D67"/>
    <mergeCell ref="A68:D68"/>
    <mergeCell ref="A69:D69"/>
    <mergeCell ref="E55:Z55"/>
    <mergeCell ref="E56:Z56"/>
    <mergeCell ref="E57:Z57"/>
    <mergeCell ref="A64:D64"/>
    <mergeCell ref="A65:D65"/>
    <mergeCell ref="A59:D59"/>
    <mergeCell ref="A60:D60"/>
    <mergeCell ref="A61:D61"/>
    <mergeCell ref="A62:D62"/>
    <mergeCell ref="A63:D63"/>
    <mergeCell ref="E66:Z66"/>
    <mergeCell ref="A66:D66"/>
  </mergeCells>
  <phoneticPr fontId="7"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2019-02-13T06:39:43Z</cp:lastPrinted>
  <dcterms:created xsi:type="dcterms:W3CDTF">2004-11-15T07:44:11Z</dcterms:created>
  <dcterms:modified xsi:type="dcterms:W3CDTF">2019-04-03T08:28:01Z</dcterms:modified>
</cp:coreProperties>
</file>